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метный отдел\ВАНИНА О Н\ССР\320402.ПС-24 ул. Монтажная зу8, Щелковское ш., зу23.4\"/>
    </mc:Choice>
  </mc:AlternateContent>
  <bookViews>
    <workbookView xWindow="0" yWindow="0" windowWidth="21570" windowHeight="1024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доп.43'!$A$1:$K$118</definedName>
  </definedNames>
  <calcPr calcId="162913" iterate="1"/>
</workbook>
</file>

<file path=xl/calcChain.xml><?xml version="1.0" encoding="utf-8"?>
<calcChain xmlns="http://schemas.openxmlformats.org/spreadsheetml/2006/main">
  <c r="H116" i="7" l="1"/>
  <c r="H113" i="7"/>
  <c r="C116" i="7"/>
  <c r="C113" i="7"/>
  <c r="J22" i="7"/>
  <c r="J19" i="7"/>
  <c r="J18" i="7"/>
  <c r="J17" i="7"/>
  <c r="J16" i="7"/>
  <c r="J15" i="7"/>
  <c r="J14" i="7" s="1"/>
  <c r="I22" i="7"/>
  <c r="H110" i="7"/>
  <c r="J110" i="7"/>
  <c r="H109" i="7"/>
  <c r="J109" i="7"/>
  <c r="A108" i="7"/>
  <c r="H106" i="7"/>
  <c r="J106" i="7"/>
  <c r="H105" i="7"/>
  <c r="J105" i="7"/>
  <c r="A104" i="7"/>
  <c r="H102" i="7"/>
  <c r="J102" i="7"/>
  <c r="H101" i="7"/>
  <c r="J101" i="7"/>
  <c r="A100" i="7"/>
  <c r="AA97" i="7"/>
  <c r="Z97" i="7"/>
  <c r="Y97" i="7"/>
  <c r="I96" i="7"/>
  <c r="AB96" i="7" s="1"/>
  <c r="H96" i="7"/>
  <c r="G96" i="7"/>
  <c r="E96" i="7"/>
  <c r="J95" i="7"/>
  <c r="E95" i="7"/>
  <c r="K94" i="7"/>
  <c r="J94" i="7"/>
  <c r="E94" i="7"/>
  <c r="K93" i="7"/>
  <c r="J93" i="7"/>
  <c r="I93" i="7"/>
  <c r="E93" i="7"/>
  <c r="K92" i="7"/>
  <c r="J92" i="7"/>
  <c r="W92" i="7"/>
  <c r="I92" i="7"/>
  <c r="H92" i="7"/>
  <c r="G92" i="7"/>
  <c r="F92" i="7"/>
  <c r="K91" i="7"/>
  <c r="J91" i="7"/>
  <c r="I91" i="7"/>
  <c r="H91" i="7"/>
  <c r="G91" i="7"/>
  <c r="F91" i="7"/>
  <c r="K90" i="7"/>
  <c r="P97" i="7" s="1"/>
  <c r="J100" i="7" s="1"/>
  <c r="J90" i="7"/>
  <c r="I90" i="7"/>
  <c r="H90" i="7"/>
  <c r="G90" i="7"/>
  <c r="F90" i="7"/>
  <c r="V89" i="7"/>
  <c r="K95" i="7" s="1"/>
  <c r="T89" i="7"/>
  <c r="R89" i="7"/>
  <c r="U89" i="7"/>
  <c r="I95" i="7" s="1"/>
  <c r="S89" i="7"/>
  <c r="I94" i="7" s="1"/>
  <c r="Q89" i="7"/>
  <c r="E89" i="7"/>
  <c r="D89" i="7"/>
  <c r="A88" i="7"/>
  <c r="H86" i="7"/>
  <c r="J86" i="7"/>
  <c r="H85" i="7"/>
  <c r="J85" i="7"/>
  <c r="A84" i="7"/>
  <c r="AA81" i="7"/>
  <c r="Z81" i="7"/>
  <c r="X81" i="7"/>
  <c r="AB80" i="7"/>
  <c r="I80" i="7"/>
  <c r="H80" i="7"/>
  <c r="G80" i="7"/>
  <c r="E80" i="7"/>
  <c r="J79" i="7"/>
  <c r="E79" i="7"/>
  <c r="J78" i="7"/>
  <c r="I78" i="7"/>
  <c r="E78" i="7"/>
  <c r="J77" i="7"/>
  <c r="E77" i="7"/>
  <c r="K76" i="7"/>
  <c r="J76" i="7"/>
  <c r="I76" i="7"/>
  <c r="W76" i="7" s="1"/>
  <c r="H76" i="7"/>
  <c r="G76" i="7"/>
  <c r="F76" i="7"/>
  <c r="K75" i="7"/>
  <c r="J75" i="7"/>
  <c r="I75" i="7"/>
  <c r="H75" i="7"/>
  <c r="G75" i="7"/>
  <c r="F75" i="7"/>
  <c r="K74" i="7"/>
  <c r="J74" i="7"/>
  <c r="W74" i="7"/>
  <c r="I74" i="7"/>
  <c r="H81" i="7" s="1"/>
  <c r="H74" i="7"/>
  <c r="G74" i="7"/>
  <c r="F74" i="7"/>
  <c r="V73" i="7"/>
  <c r="K79" i="7" s="1"/>
  <c r="T73" i="7"/>
  <c r="K78" i="7" s="1"/>
  <c r="R73" i="7"/>
  <c r="K77" i="7" s="1"/>
  <c r="U73" i="7"/>
  <c r="I79" i="7" s="1"/>
  <c r="S73" i="7"/>
  <c r="Q73" i="7"/>
  <c r="I77" i="7" s="1"/>
  <c r="O81" i="7" s="1"/>
  <c r="E73" i="7"/>
  <c r="D73" i="7"/>
  <c r="AA71" i="7"/>
  <c r="Z71" i="7"/>
  <c r="X71" i="7"/>
  <c r="I70" i="7"/>
  <c r="AB70" i="7" s="1"/>
  <c r="H70" i="7"/>
  <c r="G70" i="7"/>
  <c r="E70" i="7"/>
  <c r="J69" i="7"/>
  <c r="I69" i="7"/>
  <c r="E69" i="7"/>
  <c r="J68" i="7"/>
  <c r="I68" i="7"/>
  <c r="E68" i="7"/>
  <c r="K67" i="7"/>
  <c r="J67" i="7"/>
  <c r="E67" i="7"/>
  <c r="K66" i="7"/>
  <c r="J66" i="7"/>
  <c r="W66" i="7"/>
  <c r="I66" i="7"/>
  <c r="H66" i="7"/>
  <c r="G66" i="7"/>
  <c r="F66" i="7"/>
  <c r="K65" i="7"/>
  <c r="J65" i="7"/>
  <c r="I65" i="7"/>
  <c r="H65" i="7"/>
  <c r="G65" i="7"/>
  <c r="F65" i="7"/>
  <c r="K64" i="7"/>
  <c r="J64" i="7"/>
  <c r="I64" i="7"/>
  <c r="H64" i="7"/>
  <c r="G64" i="7"/>
  <c r="F64" i="7"/>
  <c r="C63" i="7"/>
  <c r="V62" i="7"/>
  <c r="K69" i="7" s="1"/>
  <c r="T62" i="7"/>
  <c r="K68" i="7" s="1"/>
  <c r="R62" i="7"/>
  <c r="U62" i="7"/>
  <c r="S62" i="7"/>
  <c r="Q62" i="7"/>
  <c r="I67" i="7" s="1"/>
  <c r="E62" i="7"/>
  <c r="D62" i="7"/>
  <c r="AA60" i="7"/>
  <c r="Z60" i="7"/>
  <c r="X60" i="7"/>
  <c r="I59" i="7"/>
  <c r="AB59" i="7" s="1"/>
  <c r="H59" i="7"/>
  <c r="G59" i="7"/>
  <c r="E59" i="7"/>
  <c r="J58" i="7"/>
  <c r="E58" i="7"/>
  <c r="K57" i="7"/>
  <c r="J57" i="7"/>
  <c r="E57" i="7"/>
  <c r="K56" i="7"/>
  <c r="J60" i="7" s="1"/>
  <c r="J56" i="7"/>
  <c r="I56" i="7"/>
  <c r="E56" i="7"/>
  <c r="K55" i="7"/>
  <c r="J55" i="7"/>
  <c r="W55" i="7"/>
  <c r="I55" i="7"/>
  <c r="H55" i="7"/>
  <c r="G55" i="7"/>
  <c r="F55" i="7"/>
  <c r="K54" i="7"/>
  <c r="J54" i="7"/>
  <c r="I54" i="7"/>
  <c r="H54" i="7"/>
  <c r="G54" i="7"/>
  <c r="F54" i="7"/>
  <c r="K53" i="7"/>
  <c r="P60" i="7" s="1"/>
  <c r="J53" i="7"/>
  <c r="I53" i="7"/>
  <c r="H53" i="7"/>
  <c r="G53" i="7"/>
  <c r="F53" i="7"/>
  <c r="V52" i="7"/>
  <c r="K58" i="7" s="1"/>
  <c r="T52" i="7"/>
  <c r="R52" i="7"/>
  <c r="U52" i="7"/>
  <c r="I58" i="7" s="1"/>
  <c r="S52" i="7"/>
  <c r="I57" i="7" s="1"/>
  <c r="Q52" i="7"/>
  <c r="E52" i="7"/>
  <c r="D52" i="7"/>
  <c r="AA50" i="7"/>
  <c r="Z50" i="7"/>
  <c r="X50" i="7"/>
  <c r="AB49" i="7"/>
  <c r="I49" i="7"/>
  <c r="H49" i="7"/>
  <c r="G49" i="7"/>
  <c r="E49" i="7"/>
  <c r="J48" i="7"/>
  <c r="E48" i="7"/>
  <c r="J47" i="7"/>
  <c r="E47" i="7"/>
  <c r="J46" i="7"/>
  <c r="E46" i="7"/>
  <c r="K45" i="7"/>
  <c r="J45" i="7"/>
  <c r="I45" i="7"/>
  <c r="W45" i="7" s="1"/>
  <c r="H45" i="7"/>
  <c r="G45" i="7"/>
  <c r="F45" i="7"/>
  <c r="K44" i="7"/>
  <c r="J44" i="7"/>
  <c r="I44" i="7"/>
  <c r="H44" i="7"/>
  <c r="G44" i="7"/>
  <c r="F44" i="7"/>
  <c r="K43" i="7"/>
  <c r="J43" i="7"/>
  <c r="W43" i="7"/>
  <c r="I43" i="7"/>
  <c r="H43" i="7"/>
  <c r="G43" i="7"/>
  <c r="F43" i="7"/>
  <c r="V42" i="7"/>
  <c r="K48" i="7" s="1"/>
  <c r="T42" i="7"/>
  <c r="K47" i="7" s="1"/>
  <c r="R42" i="7"/>
  <c r="K46" i="7" s="1"/>
  <c r="U42" i="7"/>
  <c r="I48" i="7" s="1"/>
  <c r="S42" i="7"/>
  <c r="I47" i="7" s="1"/>
  <c r="Q42" i="7"/>
  <c r="I46" i="7" s="1"/>
  <c r="E42" i="7"/>
  <c r="D42" i="7"/>
  <c r="AA40" i="7"/>
  <c r="I18" i="7" s="1"/>
  <c r="Z40" i="7"/>
  <c r="I17" i="7" s="1"/>
  <c r="X40" i="7"/>
  <c r="I39" i="7"/>
  <c r="AB39" i="7" s="1"/>
  <c r="I20" i="7" s="1"/>
  <c r="H39" i="7"/>
  <c r="G39" i="7"/>
  <c r="E39" i="7"/>
  <c r="J38" i="7"/>
  <c r="I38" i="7"/>
  <c r="E38" i="7"/>
  <c r="K37" i="7"/>
  <c r="J37" i="7"/>
  <c r="I37" i="7"/>
  <c r="E37" i="7"/>
  <c r="J36" i="7"/>
  <c r="I36" i="7"/>
  <c r="E36" i="7"/>
  <c r="K35" i="7"/>
  <c r="J35" i="7"/>
  <c r="W35" i="7"/>
  <c r="I35" i="7"/>
  <c r="H35" i="7"/>
  <c r="G35" i="7"/>
  <c r="F35" i="7"/>
  <c r="K34" i="7"/>
  <c r="J34" i="7"/>
  <c r="I34" i="7"/>
  <c r="H34" i="7"/>
  <c r="G34" i="7"/>
  <c r="F34" i="7"/>
  <c r="K33" i="7"/>
  <c r="P40" i="7" s="1"/>
  <c r="J33" i="7"/>
  <c r="I33" i="7"/>
  <c r="Y40" i="7" s="1"/>
  <c r="H33" i="7"/>
  <c r="G33" i="7"/>
  <c r="F33" i="7"/>
  <c r="V32" i="7"/>
  <c r="K38" i="7" s="1"/>
  <c r="T32" i="7"/>
  <c r="R32" i="7"/>
  <c r="K36" i="7" s="1"/>
  <c r="J40" i="7" s="1"/>
  <c r="U32" i="7"/>
  <c r="S32" i="7"/>
  <c r="Q32" i="7"/>
  <c r="E32" i="7"/>
  <c r="D32" i="7"/>
  <c r="A31" i="7"/>
  <c r="A29" i="7"/>
  <c r="A11" i="7"/>
  <c r="A6" i="7"/>
  <c r="A1" i="7"/>
  <c r="O50" i="7" l="1"/>
  <c r="J50" i="7"/>
  <c r="Y50" i="7"/>
  <c r="I16" i="7" s="1"/>
  <c r="J71" i="7"/>
  <c r="P71" i="7"/>
  <c r="J81" i="7"/>
  <c r="Y81" i="7"/>
  <c r="H50" i="7"/>
  <c r="O97" i="7"/>
  <c r="H100" i="7" s="1"/>
  <c r="J97" i="7"/>
  <c r="O60" i="7"/>
  <c r="Y71" i="7"/>
  <c r="H60" i="7"/>
  <c r="H97" i="7"/>
  <c r="H40" i="7"/>
  <c r="P50" i="7"/>
  <c r="J108" i="7" s="1"/>
  <c r="H71" i="7"/>
  <c r="P81" i="7"/>
  <c r="X97" i="7"/>
  <c r="I15" i="7" s="1"/>
  <c r="I14" i="7" s="1"/>
  <c r="W33" i="7"/>
  <c r="O40" i="7"/>
  <c r="Y60" i="7"/>
  <c r="W64" i="7"/>
  <c r="O71" i="7"/>
  <c r="W53" i="7"/>
  <c r="W9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S28" i="1"/>
  <c r="AC28" i="1"/>
  <c r="AE28" i="1"/>
  <c r="AD28" i="1" s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GL28" i="1"/>
  <c r="GN28" i="1"/>
  <c r="GP28" i="1"/>
  <c r="GV28" i="1"/>
  <c r="HC28" i="1" s="1"/>
  <c r="GX28" i="1" s="1"/>
  <c r="D29" i="1"/>
  <c r="S29" i="1"/>
  <c r="AC29" i="1"/>
  <c r="AE29" i="1"/>
  <c r="AD29" i="1" s="1"/>
  <c r="AF29" i="1"/>
  <c r="AG29" i="1"/>
  <c r="CU29" i="1" s="1"/>
  <c r="T29" i="1" s="1"/>
  <c r="AH29" i="1"/>
  <c r="AI29" i="1"/>
  <c r="AJ29" i="1"/>
  <c r="CR29" i="1"/>
  <c r="CS29" i="1"/>
  <c r="CT29" i="1"/>
  <c r="CV29" i="1"/>
  <c r="U29" i="1" s="1"/>
  <c r="CW29" i="1"/>
  <c r="V29" i="1" s="1"/>
  <c r="CX29" i="1"/>
  <c r="W29" i="1" s="1"/>
  <c r="GL29" i="1"/>
  <c r="GN29" i="1"/>
  <c r="GP29" i="1"/>
  <c r="GV29" i="1"/>
  <c r="GX29" i="1"/>
  <c r="HC29" i="1"/>
  <c r="D30" i="1"/>
  <c r="P30" i="1"/>
  <c r="T30" i="1"/>
  <c r="AC30" i="1"/>
  <c r="AE30" i="1"/>
  <c r="AF30" i="1"/>
  <c r="AG30" i="1"/>
  <c r="AH30" i="1"/>
  <c r="AI30" i="1"/>
  <c r="CW30" i="1" s="1"/>
  <c r="V30" i="1" s="1"/>
  <c r="AJ30" i="1"/>
  <c r="CX30" i="1" s="1"/>
  <c r="W30" i="1" s="1"/>
  <c r="CQ30" i="1"/>
  <c r="CU30" i="1"/>
  <c r="CV30" i="1"/>
  <c r="U30" i="1" s="1"/>
  <c r="GL30" i="1"/>
  <c r="GN30" i="1"/>
  <c r="GP30" i="1"/>
  <c r="GV30" i="1"/>
  <c r="GX30" i="1"/>
  <c r="HC30" i="1"/>
  <c r="D31" i="1"/>
  <c r="P31" i="1"/>
  <c r="CP31" i="1" s="1"/>
  <c r="O31" i="1" s="1"/>
  <c r="R31" i="1"/>
  <c r="AC31" i="1"/>
  <c r="AD31" i="1"/>
  <c r="AB31" i="1" s="1"/>
  <c r="AE31" i="1"/>
  <c r="Q31" i="1" s="1"/>
  <c r="AF31" i="1"/>
  <c r="S31" i="1" s="1"/>
  <c r="CZ31" i="1" s="1"/>
  <c r="Y31" i="1" s="1"/>
  <c r="AG31" i="1"/>
  <c r="AH31" i="1"/>
  <c r="CV31" i="1" s="1"/>
  <c r="U31" i="1" s="1"/>
  <c r="AI31" i="1"/>
  <c r="AJ31" i="1"/>
  <c r="CX31" i="1" s="1"/>
  <c r="W31" i="1" s="1"/>
  <c r="CQ31" i="1"/>
  <c r="CR31" i="1"/>
  <c r="CS31" i="1"/>
  <c r="CU31" i="1"/>
  <c r="T31" i="1" s="1"/>
  <c r="CW31" i="1"/>
  <c r="V31" i="1" s="1"/>
  <c r="GK31" i="1"/>
  <c r="GL31" i="1"/>
  <c r="GN31" i="1"/>
  <c r="GP31" i="1"/>
  <c r="GV31" i="1"/>
  <c r="HC31" i="1" s="1"/>
  <c r="GX31" i="1" s="1"/>
  <c r="D32" i="1"/>
  <c r="S32" i="1"/>
  <c r="AC32" i="1"/>
  <c r="AE32" i="1"/>
  <c r="AD32" i="1" s="1"/>
  <c r="AF32" i="1"/>
  <c r="AG32" i="1"/>
  <c r="CU32" i="1" s="1"/>
  <c r="T32" i="1" s="1"/>
  <c r="AH32" i="1"/>
  <c r="AI32" i="1"/>
  <c r="CW32" i="1" s="1"/>
  <c r="V32" i="1" s="1"/>
  <c r="AJ32" i="1"/>
  <c r="CR32" i="1"/>
  <c r="CT32" i="1"/>
  <c r="CV32" i="1"/>
  <c r="U32" i="1" s="1"/>
  <c r="CX32" i="1"/>
  <c r="W32" i="1" s="1"/>
  <c r="AJ43" i="1" s="1"/>
  <c r="GL32" i="1"/>
  <c r="GN32" i="1"/>
  <c r="GP32" i="1"/>
  <c r="GV32" i="1"/>
  <c r="HC32" i="1" s="1"/>
  <c r="GX32" i="1" s="1"/>
  <c r="D33" i="1"/>
  <c r="S33" i="1"/>
  <c r="AC33" i="1"/>
  <c r="AE33" i="1"/>
  <c r="AD33" i="1" s="1"/>
  <c r="AF33" i="1"/>
  <c r="AG33" i="1"/>
  <c r="CU33" i="1" s="1"/>
  <c r="T33" i="1" s="1"/>
  <c r="AH33" i="1"/>
  <c r="AI33" i="1"/>
  <c r="CW33" i="1" s="1"/>
  <c r="V33" i="1" s="1"/>
  <c r="AJ33" i="1"/>
  <c r="CR33" i="1"/>
  <c r="CT33" i="1"/>
  <c r="CV33" i="1"/>
  <c r="U33" i="1" s="1"/>
  <c r="CX33" i="1"/>
  <c r="W33" i="1" s="1"/>
  <c r="GL33" i="1"/>
  <c r="GN33" i="1"/>
  <c r="GP33" i="1"/>
  <c r="GV33" i="1"/>
  <c r="HC33" i="1" s="1"/>
  <c r="GX33" i="1" s="1"/>
  <c r="D34" i="1"/>
  <c r="P34" i="1"/>
  <c r="R34" i="1"/>
  <c r="V34" i="1"/>
  <c r="AC34" i="1"/>
  <c r="AD34" i="1"/>
  <c r="AB34" i="1" s="1"/>
  <c r="AE34" i="1"/>
  <c r="Q34" i="1" s="1"/>
  <c r="AF34" i="1"/>
  <c r="AG34" i="1"/>
  <c r="AH34" i="1"/>
  <c r="CV34" i="1" s="1"/>
  <c r="U34" i="1" s="1"/>
  <c r="AI34" i="1"/>
  <c r="AJ34" i="1"/>
  <c r="CX34" i="1" s="1"/>
  <c r="W34" i="1" s="1"/>
  <c r="CQ34" i="1"/>
  <c r="CR34" i="1"/>
  <c r="CS34" i="1"/>
  <c r="CU34" i="1"/>
  <c r="T34" i="1" s="1"/>
  <c r="CW34" i="1"/>
  <c r="GL34" i="1"/>
  <c r="GN34" i="1"/>
  <c r="GP34" i="1"/>
  <c r="GV34" i="1"/>
  <c r="HC34" i="1" s="1"/>
  <c r="GX34" i="1" s="1"/>
  <c r="D35" i="1"/>
  <c r="P35" i="1"/>
  <c r="R35" i="1"/>
  <c r="GK35" i="1" s="1"/>
  <c r="V35" i="1"/>
  <c r="AC35" i="1"/>
  <c r="AD35" i="1"/>
  <c r="AE35" i="1"/>
  <c r="Q35" i="1" s="1"/>
  <c r="AF35" i="1"/>
  <c r="AG35" i="1"/>
  <c r="AH35" i="1"/>
  <c r="CV35" i="1" s="1"/>
  <c r="U35" i="1" s="1"/>
  <c r="AI35" i="1"/>
  <c r="AJ35" i="1"/>
  <c r="CX35" i="1" s="1"/>
  <c r="W35" i="1" s="1"/>
  <c r="CQ35" i="1"/>
  <c r="CR35" i="1"/>
  <c r="CS35" i="1"/>
  <c r="CU35" i="1"/>
  <c r="T35" i="1" s="1"/>
  <c r="CW35" i="1"/>
  <c r="GL35" i="1"/>
  <c r="GN35" i="1"/>
  <c r="GP35" i="1"/>
  <c r="GV35" i="1"/>
  <c r="HC35" i="1"/>
  <c r="GX35" i="1" s="1"/>
  <c r="D36" i="1"/>
  <c r="S36" i="1"/>
  <c r="CY36" i="1" s="1"/>
  <c r="X36" i="1" s="1"/>
  <c r="W36" i="1"/>
  <c r="AC36" i="1"/>
  <c r="AE36" i="1"/>
  <c r="AF36" i="1"/>
  <c r="AG36" i="1"/>
  <c r="CU36" i="1" s="1"/>
  <c r="T36" i="1" s="1"/>
  <c r="AH36" i="1"/>
  <c r="AI36" i="1"/>
  <c r="CW36" i="1" s="1"/>
  <c r="V36" i="1" s="1"/>
  <c r="AJ36" i="1"/>
  <c r="CR36" i="1"/>
  <c r="CT36" i="1"/>
  <c r="CV36" i="1"/>
  <c r="U36" i="1" s="1"/>
  <c r="AH43" i="1" s="1"/>
  <c r="CX36" i="1"/>
  <c r="CZ36" i="1"/>
  <c r="Y36" i="1" s="1"/>
  <c r="GL36" i="1"/>
  <c r="GN36" i="1"/>
  <c r="GP36" i="1"/>
  <c r="GV36" i="1"/>
  <c r="HC36" i="1" s="1"/>
  <c r="GX36" i="1" s="1"/>
  <c r="D37" i="1"/>
  <c r="Q37" i="1"/>
  <c r="S37" i="1"/>
  <c r="CY37" i="1" s="1"/>
  <c r="X37" i="1" s="1"/>
  <c r="U37" i="1"/>
  <c r="Y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CV37" i="1"/>
  <c r="CX37" i="1"/>
  <c r="W37" i="1" s="1"/>
  <c r="CZ37" i="1"/>
  <c r="GL37" i="1"/>
  <c r="GN37" i="1"/>
  <c r="GP37" i="1"/>
  <c r="GV37" i="1"/>
  <c r="GX37" i="1"/>
  <c r="HC37" i="1"/>
  <c r="D38" i="1"/>
  <c r="I38" i="1"/>
  <c r="K38" i="1"/>
  <c r="P38" i="1"/>
  <c r="R38" i="1"/>
  <c r="V38" i="1"/>
  <c r="AC38" i="1"/>
  <c r="AD38" i="1"/>
  <c r="AE38" i="1"/>
  <c r="Q38" i="1" s="1"/>
  <c r="AF38" i="1"/>
  <c r="AG38" i="1"/>
  <c r="AH38" i="1"/>
  <c r="CV38" i="1" s="1"/>
  <c r="U38" i="1" s="1"/>
  <c r="AI38" i="1"/>
  <c r="AJ38" i="1"/>
  <c r="CX38" i="1" s="1"/>
  <c r="W38" i="1" s="1"/>
  <c r="CQ38" i="1"/>
  <c r="CR38" i="1"/>
  <c r="CS38" i="1"/>
  <c r="CU38" i="1"/>
  <c r="T38" i="1" s="1"/>
  <c r="CW38" i="1"/>
  <c r="GL38" i="1"/>
  <c r="GN38" i="1"/>
  <c r="GP38" i="1"/>
  <c r="GV38" i="1"/>
  <c r="HC38" i="1" s="1"/>
  <c r="GX38" i="1" s="1"/>
  <c r="D39" i="1"/>
  <c r="I39" i="1"/>
  <c r="K39" i="1"/>
  <c r="P39" i="1"/>
  <c r="R39" i="1"/>
  <c r="GK39" i="1" s="1"/>
  <c r="AC39" i="1"/>
  <c r="AD39" i="1"/>
  <c r="AE39" i="1"/>
  <c r="Q39" i="1" s="1"/>
  <c r="AF39" i="1"/>
  <c r="AG39" i="1"/>
  <c r="AH39" i="1"/>
  <c r="CV39" i="1" s="1"/>
  <c r="U39" i="1" s="1"/>
  <c r="AI39" i="1"/>
  <c r="AJ39" i="1"/>
  <c r="CX39" i="1" s="1"/>
  <c r="W39" i="1" s="1"/>
  <c r="CQ39" i="1"/>
  <c r="CR39" i="1"/>
  <c r="CS39" i="1"/>
  <c r="CU39" i="1"/>
  <c r="T39" i="1" s="1"/>
  <c r="DY43" i="1" s="1"/>
  <c r="CW39" i="1"/>
  <c r="V39" i="1" s="1"/>
  <c r="GL39" i="1"/>
  <c r="GN39" i="1"/>
  <c r="GP39" i="1"/>
  <c r="GV39" i="1"/>
  <c r="HC39" i="1" s="1"/>
  <c r="GX39" i="1" s="1"/>
  <c r="D40" i="1"/>
  <c r="P40" i="1"/>
  <c r="U40" i="1"/>
  <c r="AC40" i="1"/>
  <c r="AD40" i="1"/>
  <c r="AE40" i="1"/>
  <c r="R40" i="1" s="1"/>
  <c r="AF40" i="1"/>
  <c r="CT40" i="1" s="1"/>
  <c r="AG40" i="1"/>
  <c r="AH40" i="1"/>
  <c r="AI40" i="1"/>
  <c r="AJ40" i="1"/>
  <c r="CX40" i="1" s="1"/>
  <c r="W40" i="1" s="1"/>
  <c r="CQ40" i="1"/>
  <c r="CR40" i="1"/>
  <c r="CS40" i="1"/>
  <c r="CU40" i="1"/>
  <c r="T40" i="1" s="1"/>
  <c r="CV40" i="1"/>
  <c r="CW40" i="1"/>
  <c r="V40" i="1" s="1"/>
  <c r="GL40" i="1"/>
  <c r="GN40" i="1"/>
  <c r="GP40" i="1"/>
  <c r="GV40" i="1"/>
  <c r="HC40" i="1"/>
  <c r="GX40" i="1" s="1"/>
  <c r="D41" i="1"/>
  <c r="P41" i="1"/>
  <c r="R41" i="1"/>
  <c r="AC41" i="1"/>
  <c r="AE41" i="1"/>
  <c r="AD41" i="1" s="1"/>
  <c r="AB41" i="1" s="1"/>
  <c r="AF41" i="1"/>
  <c r="S41" i="1" s="1"/>
  <c r="AG41" i="1"/>
  <c r="AH41" i="1"/>
  <c r="AI41" i="1"/>
  <c r="AJ41" i="1"/>
  <c r="CX41" i="1" s="1"/>
  <c r="W41" i="1" s="1"/>
  <c r="CQ41" i="1"/>
  <c r="CR41" i="1"/>
  <c r="CS41" i="1"/>
  <c r="CU41" i="1"/>
  <c r="T41" i="1" s="1"/>
  <c r="CV41" i="1"/>
  <c r="U41" i="1" s="1"/>
  <c r="CW41" i="1"/>
  <c r="V41" i="1" s="1"/>
  <c r="EA43" i="1" s="1"/>
  <c r="GK41" i="1"/>
  <c r="GL41" i="1"/>
  <c r="GN41" i="1"/>
  <c r="GP41" i="1"/>
  <c r="GV41" i="1"/>
  <c r="HC41" i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AI43" i="1"/>
  <c r="AI26" i="1" s="1"/>
  <c r="BX43" i="1"/>
  <c r="BX26" i="1" s="1"/>
  <c r="BY43" i="1"/>
  <c r="BY26" i="1" s="1"/>
  <c r="BZ43" i="1"/>
  <c r="BZ26" i="1" s="1"/>
  <c r="CB43" i="1"/>
  <c r="CB26" i="1" s="1"/>
  <c r="CD43" i="1"/>
  <c r="CD26" i="1" s="1"/>
  <c r="CK43" i="1"/>
  <c r="CK26" i="1" s="1"/>
  <c r="CL43" i="1"/>
  <c r="CM43" i="1"/>
  <c r="CM26" i="1" s="1"/>
  <c r="EM43" i="1"/>
  <c r="EM122" i="1" s="1"/>
  <c r="EU43" i="1"/>
  <c r="FP43" i="1"/>
  <c r="FQ43" i="1"/>
  <c r="FQ26" i="1" s="1"/>
  <c r="FR43" i="1"/>
  <c r="FT43" i="1"/>
  <c r="FV43" i="1"/>
  <c r="FV26" i="1" s="1"/>
  <c r="GB43" i="1"/>
  <c r="GC43" i="1"/>
  <c r="GC26" i="1" s="1"/>
  <c r="GD43" i="1"/>
  <c r="GD26" i="1" s="1"/>
  <c r="GE43" i="1"/>
  <c r="GE26" i="1" s="1"/>
  <c r="D73" i="1"/>
  <c r="C75" i="1"/>
  <c r="E75" i="1"/>
  <c r="Z75" i="1"/>
  <c r="AA75" i="1"/>
  <c r="AM75" i="1"/>
  <c r="AN75" i="1"/>
  <c r="AT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R75" i="1"/>
  <c r="FV75" i="1"/>
  <c r="GD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D77" i="1"/>
  <c r="I77" i="1"/>
  <c r="K77" i="1"/>
  <c r="R77" i="1"/>
  <c r="S77" i="1"/>
  <c r="W77" i="1"/>
  <c r="AC77" i="1"/>
  <c r="AD77" i="1"/>
  <c r="AE77" i="1"/>
  <c r="Q77" i="1" s="1"/>
  <c r="AF77" i="1"/>
  <c r="AG77" i="1"/>
  <c r="CU77" i="1" s="1"/>
  <c r="T77" i="1" s="1"/>
  <c r="AH77" i="1"/>
  <c r="CV77" i="1" s="1"/>
  <c r="U77" i="1" s="1"/>
  <c r="AI77" i="1"/>
  <c r="AJ77" i="1"/>
  <c r="CR77" i="1"/>
  <c r="CS77" i="1"/>
  <c r="CT77" i="1"/>
  <c r="CW77" i="1"/>
  <c r="V77" i="1" s="1"/>
  <c r="CX77" i="1"/>
  <c r="GL77" i="1"/>
  <c r="GO77" i="1"/>
  <c r="GP77" i="1"/>
  <c r="GV77" i="1"/>
  <c r="HC77" i="1" s="1"/>
  <c r="GX77" i="1" s="1"/>
  <c r="D78" i="1"/>
  <c r="I78" i="1"/>
  <c r="P78" i="1" s="1"/>
  <c r="K78" i="1"/>
  <c r="AC78" i="1"/>
  <c r="AE78" i="1"/>
  <c r="AF78" i="1"/>
  <c r="S78" i="1" s="1"/>
  <c r="CY78" i="1" s="1"/>
  <c r="X78" i="1" s="1"/>
  <c r="AG78" i="1"/>
  <c r="AH78" i="1"/>
  <c r="AI78" i="1"/>
  <c r="CW78" i="1" s="1"/>
  <c r="V78" i="1" s="1"/>
  <c r="AJ78" i="1"/>
  <c r="CX78" i="1" s="1"/>
  <c r="W78" i="1" s="1"/>
  <c r="CQ78" i="1"/>
  <c r="CU78" i="1"/>
  <c r="T78" i="1" s="1"/>
  <c r="CV78" i="1"/>
  <c r="U78" i="1" s="1"/>
  <c r="GL78" i="1"/>
  <c r="GO78" i="1"/>
  <c r="GP78" i="1"/>
  <c r="GV78" i="1"/>
  <c r="HC78" i="1" s="1"/>
  <c r="GX78" i="1"/>
  <c r="D79" i="1"/>
  <c r="I79" i="1"/>
  <c r="K79" i="1"/>
  <c r="R79" i="1"/>
  <c r="AC79" i="1"/>
  <c r="P79" i="1" s="1"/>
  <c r="AE79" i="1"/>
  <c r="AD79" i="1" s="1"/>
  <c r="AB79" i="1" s="1"/>
  <c r="AF79" i="1"/>
  <c r="AG79" i="1"/>
  <c r="CU79" i="1" s="1"/>
  <c r="T79" i="1" s="1"/>
  <c r="AH79" i="1"/>
  <c r="AI79" i="1"/>
  <c r="AJ79" i="1"/>
  <c r="CX79" i="1" s="1"/>
  <c r="W79" i="1" s="1"/>
  <c r="CR79" i="1"/>
  <c r="CS79" i="1"/>
  <c r="CV79" i="1"/>
  <c r="U79" i="1" s="1"/>
  <c r="CW79" i="1"/>
  <c r="V79" i="1" s="1"/>
  <c r="GL79" i="1"/>
  <c r="GO79" i="1"/>
  <c r="GP79" i="1"/>
  <c r="GV79" i="1"/>
  <c r="HC79" i="1"/>
  <c r="GX79" i="1" s="1"/>
  <c r="D80" i="1"/>
  <c r="I80" i="1"/>
  <c r="K80" i="1"/>
  <c r="P80" i="1"/>
  <c r="S80" i="1"/>
  <c r="CZ80" i="1" s="1"/>
  <c r="Y80" i="1" s="1"/>
  <c r="X80" i="1"/>
  <c r="AC80" i="1"/>
  <c r="AB80" i="1" s="1"/>
  <c r="AD80" i="1"/>
  <c r="AE80" i="1"/>
  <c r="Q80" i="1" s="1"/>
  <c r="AF80" i="1"/>
  <c r="AG80" i="1"/>
  <c r="AH80" i="1"/>
  <c r="CV80" i="1" s="1"/>
  <c r="U80" i="1" s="1"/>
  <c r="AI80" i="1"/>
  <c r="CW80" i="1" s="1"/>
  <c r="V80" i="1" s="1"/>
  <c r="AJ80" i="1"/>
  <c r="CQ80" i="1"/>
  <c r="CR80" i="1"/>
  <c r="CT80" i="1"/>
  <c r="CU80" i="1"/>
  <c r="T80" i="1" s="1"/>
  <c r="CX80" i="1"/>
  <c r="W80" i="1" s="1"/>
  <c r="CY80" i="1"/>
  <c r="GL80" i="1"/>
  <c r="GO80" i="1"/>
  <c r="GP80" i="1"/>
  <c r="GV80" i="1"/>
  <c r="HC80" i="1" s="1"/>
  <c r="GX80" i="1" s="1"/>
  <c r="D81" i="1"/>
  <c r="I81" i="1"/>
  <c r="P81" i="1" s="1"/>
  <c r="K81" i="1"/>
  <c r="AC81" i="1"/>
  <c r="AE81" i="1"/>
  <c r="CR81" i="1" s="1"/>
  <c r="AF81" i="1"/>
  <c r="S81" i="1" s="1"/>
  <c r="CY81" i="1" s="1"/>
  <c r="X81" i="1" s="1"/>
  <c r="AG81" i="1"/>
  <c r="AH81" i="1"/>
  <c r="AI81" i="1"/>
  <c r="CW81" i="1" s="1"/>
  <c r="V81" i="1" s="1"/>
  <c r="AJ81" i="1"/>
  <c r="CX81" i="1" s="1"/>
  <c r="W81" i="1" s="1"/>
  <c r="CQ81" i="1"/>
  <c r="CU81" i="1"/>
  <c r="T81" i="1" s="1"/>
  <c r="CV81" i="1"/>
  <c r="U81" i="1" s="1"/>
  <c r="GL81" i="1"/>
  <c r="GO81" i="1"/>
  <c r="GP81" i="1"/>
  <c r="GV81" i="1"/>
  <c r="HC81" i="1"/>
  <c r="D82" i="1"/>
  <c r="I82" i="1"/>
  <c r="K82" i="1"/>
  <c r="R82" i="1"/>
  <c r="S82" i="1"/>
  <c r="AC82" i="1"/>
  <c r="AD82" i="1"/>
  <c r="AE82" i="1"/>
  <c r="Q82" i="1" s="1"/>
  <c r="AF82" i="1"/>
  <c r="AG82" i="1"/>
  <c r="CU82" i="1" s="1"/>
  <c r="T82" i="1" s="1"/>
  <c r="AH82" i="1"/>
  <c r="AI82" i="1"/>
  <c r="AJ82" i="1"/>
  <c r="CR82" i="1"/>
  <c r="CS82" i="1"/>
  <c r="CT82" i="1"/>
  <c r="CV82" i="1"/>
  <c r="U82" i="1" s="1"/>
  <c r="CW82" i="1"/>
  <c r="V82" i="1" s="1"/>
  <c r="CX82" i="1"/>
  <c r="W82" i="1" s="1"/>
  <c r="GK82" i="1"/>
  <c r="GL82" i="1"/>
  <c r="GO82" i="1"/>
  <c r="GP82" i="1"/>
  <c r="GV82" i="1"/>
  <c r="HC82" i="1"/>
  <c r="GX82" i="1" s="1"/>
  <c r="D83" i="1"/>
  <c r="R83" i="1"/>
  <c r="AE92" i="1" s="1"/>
  <c r="AC83" i="1"/>
  <c r="P83" i="1" s="1"/>
  <c r="AE83" i="1"/>
  <c r="AD83" i="1" s="1"/>
  <c r="AB83" i="1" s="1"/>
  <c r="AF83" i="1"/>
  <c r="AG83" i="1"/>
  <c r="AH83" i="1"/>
  <c r="AI83" i="1"/>
  <c r="AJ83" i="1"/>
  <c r="CX83" i="1" s="1"/>
  <c r="W83" i="1" s="1"/>
  <c r="AJ92" i="1" s="1"/>
  <c r="CQ83" i="1"/>
  <c r="CR83" i="1"/>
  <c r="CS83" i="1"/>
  <c r="CU83" i="1"/>
  <c r="T83" i="1" s="1"/>
  <c r="AG92" i="1" s="1"/>
  <c r="AG75" i="1" s="1"/>
  <c r="CV83" i="1"/>
  <c r="U83" i="1" s="1"/>
  <c r="CW83" i="1"/>
  <c r="V83" i="1" s="1"/>
  <c r="AI92" i="1" s="1"/>
  <c r="GL83" i="1"/>
  <c r="BZ92" i="1" s="1"/>
  <c r="GO83" i="1"/>
  <c r="GP83" i="1"/>
  <c r="GV83" i="1"/>
  <c r="HC83" i="1"/>
  <c r="GX83" i="1" s="1"/>
  <c r="CJ92" i="1" s="1"/>
  <c r="D84" i="1"/>
  <c r="R84" i="1"/>
  <c r="V84" i="1"/>
  <c r="EA92" i="1" s="1"/>
  <c r="AB84" i="1"/>
  <c r="AC84" i="1"/>
  <c r="P84" i="1" s="1"/>
  <c r="AE84" i="1"/>
  <c r="AD84" i="1" s="1"/>
  <c r="AF84" i="1"/>
  <c r="AG84" i="1"/>
  <c r="AH84" i="1"/>
  <c r="AI84" i="1"/>
  <c r="AJ84" i="1"/>
  <c r="CX84" i="1" s="1"/>
  <c r="W84" i="1" s="1"/>
  <c r="CQ84" i="1"/>
  <c r="CR84" i="1"/>
  <c r="CS84" i="1"/>
  <c r="CU84" i="1"/>
  <c r="T84" i="1" s="1"/>
  <c r="DY92" i="1" s="1"/>
  <c r="CV84" i="1"/>
  <c r="U84" i="1" s="1"/>
  <c r="DZ92" i="1" s="1"/>
  <c r="DZ75" i="1" s="1"/>
  <c r="CW84" i="1"/>
  <c r="GK84" i="1"/>
  <c r="GL84" i="1"/>
  <c r="GO84" i="1"/>
  <c r="GP84" i="1"/>
  <c r="GV84" i="1"/>
  <c r="HC84" i="1"/>
  <c r="GX84" i="1" s="1"/>
  <c r="D85" i="1"/>
  <c r="I85" i="1"/>
  <c r="K85" i="1"/>
  <c r="R85" i="1"/>
  <c r="S85" i="1"/>
  <c r="AC85" i="1"/>
  <c r="AE85" i="1"/>
  <c r="AD85" i="1" s="1"/>
  <c r="AF85" i="1"/>
  <c r="AG85" i="1"/>
  <c r="CU85" i="1" s="1"/>
  <c r="T85" i="1" s="1"/>
  <c r="AH85" i="1"/>
  <c r="AI85" i="1"/>
  <c r="AJ85" i="1"/>
  <c r="CR85" i="1"/>
  <c r="CS85" i="1"/>
  <c r="CT85" i="1"/>
  <c r="CV85" i="1"/>
  <c r="U85" i="1" s="1"/>
  <c r="CW85" i="1"/>
  <c r="V85" i="1" s="1"/>
  <c r="CX85" i="1"/>
  <c r="W85" i="1" s="1"/>
  <c r="GL85" i="1"/>
  <c r="GO85" i="1"/>
  <c r="GP85" i="1"/>
  <c r="GV85" i="1"/>
  <c r="HC85" i="1" s="1"/>
  <c r="GX85" i="1" s="1"/>
  <c r="D86" i="1"/>
  <c r="I86" i="1"/>
  <c r="K86" i="1"/>
  <c r="AC86" i="1"/>
  <c r="AE86" i="1"/>
  <c r="AF86" i="1"/>
  <c r="AG86" i="1"/>
  <c r="AH86" i="1"/>
  <c r="AI86" i="1"/>
  <c r="CW86" i="1" s="1"/>
  <c r="AJ86" i="1"/>
  <c r="CQ86" i="1"/>
  <c r="CR86" i="1"/>
  <c r="CT86" i="1"/>
  <c r="CU86" i="1"/>
  <c r="CV86" i="1"/>
  <c r="U86" i="1" s="1"/>
  <c r="CX86" i="1"/>
  <c r="W86" i="1" s="1"/>
  <c r="GL86" i="1"/>
  <c r="GO86" i="1"/>
  <c r="GP86" i="1"/>
  <c r="GV86" i="1"/>
  <c r="HC86" i="1" s="1"/>
  <c r="GX86" i="1"/>
  <c r="D87" i="1"/>
  <c r="I87" i="1"/>
  <c r="P87" i="1" s="1"/>
  <c r="K87" i="1"/>
  <c r="R87" i="1"/>
  <c r="V87" i="1"/>
  <c r="AC87" i="1"/>
  <c r="AE87" i="1"/>
  <c r="AD87" i="1" s="1"/>
  <c r="AB87" i="1" s="1"/>
  <c r="AF87" i="1"/>
  <c r="AG87" i="1"/>
  <c r="AH87" i="1"/>
  <c r="AI87" i="1"/>
  <c r="AJ87" i="1"/>
  <c r="CX87" i="1" s="1"/>
  <c r="W87" i="1" s="1"/>
  <c r="CQ87" i="1"/>
  <c r="CR87" i="1"/>
  <c r="CS87" i="1"/>
  <c r="CU87" i="1"/>
  <c r="T87" i="1" s="1"/>
  <c r="CV87" i="1"/>
  <c r="U87" i="1" s="1"/>
  <c r="CW87" i="1"/>
  <c r="GL87" i="1"/>
  <c r="GO87" i="1"/>
  <c r="GP87" i="1"/>
  <c r="GV87" i="1"/>
  <c r="HC87" i="1"/>
  <c r="GX87" i="1" s="1"/>
  <c r="D88" i="1"/>
  <c r="I88" i="1"/>
  <c r="K88" i="1"/>
  <c r="P88" i="1"/>
  <c r="CP88" i="1" s="1"/>
  <c r="O88" i="1" s="1"/>
  <c r="GM88" i="1" s="1"/>
  <c r="GN88" i="1" s="1"/>
  <c r="R88" i="1"/>
  <c r="S88" i="1"/>
  <c r="CZ88" i="1" s="1"/>
  <c r="Y88" i="1" s="1"/>
  <c r="AC88" i="1"/>
  <c r="AB88" i="1" s="1"/>
  <c r="AD88" i="1"/>
  <c r="AE88" i="1"/>
  <c r="Q88" i="1" s="1"/>
  <c r="AF88" i="1"/>
  <c r="AG88" i="1"/>
  <c r="AH88" i="1"/>
  <c r="CV88" i="1" s="1"/>
  <c r="U88" i="1" s="1"/>
  <c r="AI88" i="1"/>
  <c r="AJ88" i="1"/>
  <c r="CQ88" i="1"/>
  <c r="CR88" i="1"/>
  <c r="CS88" i="1"/>
  <c r="CT88" i="1"/>
  <c r="CU88" i="1"/>
  <c r="T88" i="1" s="1"/>
  <c r="CW88" i="1"/>
  <c r="V88" i="1" s="1"/>
  <c r="CX88" i="1"/>
  <c r="W88" i="1" s="1"/>
  <c r="CY88" i="1"/>
  <c r="X88" i="1" s="1"/>
  <c r="GK88" i="1"/>
  <c r="GL88" i="1"/>
  <c r="GO88" i="1"/>
  <c r="GP88" i="1"/>
  <c r="GV88" i="1"/>
  <c r="HC88" i="1" s="1"/>
  <c r="GX88" i="1" s="1"/>
  <c r="C89" i="1"/>
  <c r="D89" i="1"/>
  <c r="I89" i="1"/>
  <c r="K89" i="1"/>
  <c r="P89" i="1"/>
  <c r="R89" i="1"/>
  <c r="S89" i="1"/>
  <c r="CZ89" i="1" s="1"/>
  <c r="Y89" i="1" s="1"/>
  <c r="AC89" i="1"/>
  <c r="AD89" i="1"/>
  <c r="AE89" i="1"/>
  <c r="Q89" i="1" s="1"/>
  <c r="AF89" i="1"/>
  <c r="AG89" i="1"/>
  <c r="AH89" i="1"/>
  <c r="CV89" i="1" s="1"/>
  <c r="U89" i="1" s="1"/>
  <c r="AI89" i="1"/>
  <c r="AJ89" i="1"/>
  <c r="CQ89" i="1"/>
  <c r="CR89" i="1"/>
  <c r="CS89" i="1"/>
  <c r="CT89" i="1"/>
  <c r="CU89" i="1"/>
  <c r="T89" i="1" s="1"/>
  <c r="CW89" i="1"/>
  <c r="V89" i="1" s="1"/>
  <c r="CX89" i="1"/>
  <c r="W89" i="1" s="1"/>
  <c r="CY89" i="1"/>
  <c r="X89" i="1" s="1"/>
  <c r="GL89" i="1"/>
  <c r="GO89" i="1"/>
  <c r="GP89" i="1"/>
  <c r="GV89" i="1"/>
  <c r="HC89" i="1" s="1"/>
  <c r="GX89" i="1"/>
  <c r="C90" i="1"/>
  <c r="D90" i="1"/>
  <c r="I90" i="1"/>
  <c r="K90" i="1"/>
  <c r="AC90" i="1"/>
  <c r="AE90" i="1"/>
  <c r="AF90" i="1"/>
  <c r="AG90" i="1"/>
  <c r="AH90" i="1"/>
  <c r="AI90" i="1"/>
  <c r="CW90" i="1" s="1"/>
  <c r="AJ90" i="1"/>
  <c r="CQ90" i="1"/>
  <c r="CR90" i="1"/>
  <c r="CT90" i="1"/>
  <c r="CU90" i="1"/>
  <c r="CV90" i="1"/>
  <c r="U90" i="1" s="1"/>
  <c r="CX90" i="1"/>
  <c r="W90" i="1" s="1"/>
  <c r="GL90" i="1"/>
  <c r="GO90" i="1"/>
  <c r="GP90" i="1"/>
  <c r="GV90" i="1"/>
  <c r="HC90" i="1" s="1"/>
  <c r="GX90" i="1"/>
  <c r="B92" i="1"/>
  <c r="B75" i="1" s="1"/>
  <c r="C92" i="1"/>
  <c r="D92" i="1"/>
  <c r="D75" i="1" s="1"/>
  <c r="F92" i="1"/>
  <c r="F75" i="1" s="1"/>
  <c r="G92" i="1"/>
  <c r="G75" i="1" s="1"/>
  <c r="AH92" i="1"/>
  <c r="BX92" i="1"/>
  <c r="AO92" i="1" s="1"/>
  <c r="AO75" i="1" s="1"/>
  <c r="BY92" i="1"/>
  <c r="AP92" i="1" s="1"/>
  <c r="CC92" i="1"/>
  <c r="AT92" i="1" s="1"/>
  <c r="CD92" i="1"/>
  <c r="AU92" i="1" s="1"/>
  <c r="CK92" i="1"/>
  <c r="BB92" i="1" s="1"/>
  <c r="CL92" i="1"/>
  <c r="BC92" i="1" s="1"/>
  <c r="BC75" i="1" s="1"/>
  <c r="CM92" i="1"/>
  <c r="CM75" i="1" s="1"/>
  <c r="DM92" i="1"/>
  <c r="DM75" i="1" s="1"/>
  <c r="DW92" i="1"/>
  <c r="DW75" i="1" s="1"/>
  <c r="EB92" i="1"/>
  <c r="ET92" i="1"/>
  <c r="P105" i="1" s="1"/>
  <c r="FP92" i="1"/>
  <c r="FP75" i="1" s="1"/>
  <c r="FQ92" i="1"/>
  <c r="FR92" i="1"/>
  <c r="EI92" i="1" s="1"/>
  <c r="EI75" i="1" s="1"/>
  <c r="FU92" i="1"/>
  <c r="FU75" i="1" s="1"/>
  <c r="FV92" i="1"/>
  <c r="EM92" i="1" s="1"/>
  <c r="GB92" i="1"/>
  <c r="GB75" i="1" s="1"/>
  <c r="GC92" i="1"/>
  <c r="GC75" i="1" s="1"/>
  <c r="GD92" i="1"/>
  <c r="EU92" i="1" s="1"/>
  <c r="EU75" i="1" s="1"/>
  <c r="GE92" i="1"/>
  <c r="GE75" i="1" s="1"/>
  <c r="P102" i="1"/>
  <c r="P108" i="1"/>
  <c r="F110" i="1"/>
  <c r="B122" i="1"/>
  <c r="B22" i="1" s="1"/>
  <c r="C122" i="1"/>
  <c r="C22" i="1" s="1"/>
  <c r="D122" i="1"/>
  <c r="D22" i="1" s="1"/>
  <c r="F122" i="1"/>
  <c r="F22" i="1" s="1"/>
  <c r="G122" i="1"/>
  <c r="G22" i="1" s="1"/>
  <c r="EU122" i="1"/>
  <c r="EU22" i="1" s="1"/>
  <c r="B152" i="1"/>
  <c r="B18" i="1" s="1"/>
  <c r="C152" i="1"/>
  <c r="C18" i="1" s="1"/>
  <c r="D152" i="1"/>
  <c r="D18" i="1" s="1"/>
  <c r="F152" i="1"/>
  <c r="F18" i="1" s="1"/>
  <c r="G152" i="1"/>
  <c r="G18" i="1" s="1"/>
  <c r="EU152" i="1"/>
  <c r="EU18" i="1" s="1"/>
  <c r="F12" i="6"/>
  <c r="G12" i="6"/>
  <c r="J84" i="7" l="1"/>
  <c r="H104" i="7"/>
  <c r="H84" i="7"/>
  <c r="H108" i="7"/>
  <c r="J104" i="7"/>
  <c r="I19" i="7"/>
  <c r="EA75" i="1"/>
  <c r="DN92" i="1"/>
  <c r="AI75" i="1"/>
  <c r="V92" i="1"/>
  <c r="EM22" i="1"/>
  <c r="P141" i="1"/>
  <c r="EM152" i="1"/>
  <c r="S87" i="1"/>
  <c r="CT87" i="1"/>
  <c r="CG92" i="1"/>
  <c r="AQ92" i="1"/>
  <c r="CY82" i="1"/>
  <c r="X82" i="1" s="1"/>
  <c r="CZ82" i="1"/>
  <c r="Y82" i="1" s="1"/>
  <c r="S79" i="1"/>
  <c r="CT79" i="1"/>
  <c r="EA26" i="1"/>
  <c r="DN43" i="1"/>
  <c r="P168" i="1"/>
  <c r="DO92" i="1"/>
  <c r="EB75" i="1"/>
  <c r="AU75" i="1"/>
  <c r="F111" i="1"/>
  <c r="S90" i="1"/>
  <c r="P90" i="1"/>
  <c r="AB89" i="1"/>
  <c r="DL92" i="1"/>
  <c r="DY75" i="1"/>
  <c r="S84" i="1"/>
  <c r="CT84" i="1"/>
  <c r="CP83" i="1"/>
  <c r="O83" i="1" s="1"/>
  <c r="AC92" i="1"/>
  <c r="R78" i="1"/>
  <c r="GK78" i="1" s="1"/>
  <c r="CS78" i="1"/>
  <c r="AD78" i="1"/>
  <c r="AB78" i="1" s="1"/>
  <c r="Q78" i="1"/>
  <c r="CY77" i="1"/>
  <c r="X77" i="1" s="1"/>
  <c r="CZ77" i="1"/>
  <c r="Y77" i="1" s="1"/>
  <c r="ET75" i="1"/>
  <c r="CL75" i="1"/>
  <c r="GB26" i="1"/>
  <c r="ES43" i="1"/>
  <c r="CL26" i="1"/>
  <c r="BC43" i="1"/>
  <c r="P138" i="1"/>
  <c r="F108" i="1"/>
  <c r="F96" i="1"/>
  <c r="ES92" i="1"/>
  <c r="CI92" i="1"/>
  <c r="BD92" i="1"/>
  <c r="T92" i="1"/>
  <c r="T90" i="1"/>
  <c r="CP89" i="1"/>
  <c r="O89" i="1" s="1"/>
  <c r="GM89" i="1" s="1"/>
  <c r="GN89" i="1" s="1"/>
  <c r="T86" i="1"/>
  <c r="P82" i="1"/>
  <c r="CP82" i="1" s="1"/>
  <c r="O82" i="1" s="1"/>
  <c r="GM82" i="1" s="1"/>
  <c r="GN82" i="1" s="1"/>
  <c r="CQ82" i="1"/>
  <c r="AB82" i="1"/>
  <c r="GX81" i="1"/>
  <c r="CP79" i="1"/>
  <c r="O79" i="1" s="1"/>
  <c r="CR78" i="1"/>
  <c r="EG92" i="1"/>
  <c r="F101" i="1"/>
  <c r="AP75" i="1"/>
  <c r="BA92" i="1"/>
  <c r="CJ75" i="1"/>
  <c r="AE75" i="1"/>
  <c r="R92" i="1"/>
  <c r="BZ75" i="1"/>
  <c r="EM26" i="1"/>
  <c r="P62" i="1"/>
  <c r="AJ26" i="1"/>
  <c r="W43" i="1"/>
  <c r="FY92" i="1"/>
  <c r="EL92" i="1"/>
  <c r="DJ92" i="1"/>
  <c r="BB75" i="1"/>
  <c r="F105" i="1"/>
  <c r="S86" i="1"/>
  <c r="P86" i="1"/>
  <c r="P85" i="1"/>
  <c r="CQ85" i="1"/>
  <c r="AB85" i="1"/>
  <c r="R81" i="1"/>
  <c r="CS81" i="1"/>
  <c r="AD81" i="1"/>
  <c r="AB81" i="1" s="1"/>
  <c r="Q81" i="1"/>
  <c r="CP81" i="1" s="1"/>
  <c r="O81" i="1" s="1"/>
  <c r="GM81" i="1" s="1"/>
  <c r="GN81" i="1" s="1"/>
  <c r="P114" i="1"/>
  <c r="EM75" i="1"/>
  <c r="P111" i="1"/>
  <c r="GA92" i="1"/>
  <c r="FQ75" i="1"/>
  <c r="EH92" i="1"/>
  <c r="AH75" i="1"/>
  <c r="U92" i="1"/>
  <c r="V90" i="1"/>
  <c r="R90" i="1"/>
  <c r="GK90" i="1" s="1"/>
  <c r="CS90" i="1"/>
  <c r="AD90" i="1"/>
  <c r="AB90" i="1" s="1"/>
  <c r="Q90" i="1"/>
  <c r="V86" i="1"/>
  <c r="R86" i="1"/>
  <c r="GK86" i="1" s="1"/>
  <c r="CS86" i="1"/>
  <c r="AD86" i="1"/>
  <c r="AB86" i="1" s="1"/>
  <c r="Q86" i="1"/>
  <c r="CY85" i="1"/>
  <c r="X85" i="1" s="1"/>
  <c r="CZ85" i="1"/>
  <c r="Y85" i="1" s="1"/>
  <c r="DU92" i="1"/>
  <c r="AJ75" i="1"/>
  <c r="W92" i="1"/>
  <c r="S83" i="1"/>
  <c r="CT83" i="1"/>
  <c r="CZ81" i="1"/>
  <c r="Y81" i="1" s="1"/>
  <c r="CP80" i="1"/>
  <c r="O80" i="1" s="1"/>
  <c r="CZ78" i="1"/>
  <c r="Y78" i="1" s="1"/>
  <c r="CP78" i="1"/>
  <c r="O78" i="1" s="1"/>
  <c r="GM78" i="1" s="1"/>
  <c r="GN78" i="1" s="1"/>
  <c r="P77" i="1"/>
  <c r="CP77" i="1" s="1"/>
  <c r="O77" i="1" s="1"/>
  <c r="CQ77" i="1"/>
  <c r="AB77" i="1"/>
  <c r="CD75" i="1"/>
  <c r="FT26" i="1"/>
  <c r="EK43" i="1"/>
  <c r="EU26" i="1"/>
  <c r="P59" i="1"/>
  <c r="DY26" i="1"/>
  <c r="DL43" i="1"/>
  <c r="Q87" i="1"/>
  <c r="CP87" i="1" s="1"/>
  <c r="O87" i="1" s="1"/>
  <c r="Q84" i="1"/>
  <c r="DV92" i="1" s="1"/>
  <c r="Q83" i="1"/>
  <c r="AD92" i="1" s="1"/>
  <c r="Q79" i="1"/>
  <c r="CK75" i="1"/>
  <c r="CC75" i="1"/>
  <c r="BY75" i="1"/>
  <c r="FR26" i="1"/>
  <c r="GA43" i="1"/>
  <c r="DZ43" i="1"/>
  <c r="AG43" i="1"/>
  <c r="CJ43" i="1"/>
  <c r="EV92" i="1"/>
  <c r="Q85" i="1"/>
  <c r="CT81" i="1"/>
  <c r="CS80" i="1"/>
  <c r="R80" i="1"/>
  <c r="GK80" i="1" s="1"/>
  <c r="CQ79" i="1"/>
  <c r="CT78" i="1"/>
  <c r="BX75" i="1"/>
  <c r="EI43" i="1"/>
  <c r="CY41" i="1"/>
  <c r="X41" i="1" s="1"/>
  <c r="CZ41" i="1"/>
  <c r="Y41" i="1" s="1"/>
  <c r="CX1" i="3"/>
  <c r="CW1" i="3"/>
  <c r="FP26" i="1"/>
  <c r="FY43" i="1"/>
  <c r="EG43" i="1"/>
  <c r="AH26" i="1"/>
  <c r="U43" i="1"/>
  <c r="EB43" i="1"/>
  <c r="AS43" i="1"/>
  <c r="AO43" i="1"/>
  <c r="AB40" i="1"/>
  <c r="S39" i="1"/>
  <c r="CT39" i="1"/>
  <c r="AB39" i="1"/>
  <c r="S38" i="1"/>
  <c r="CT38" i="1"/>
  <c r="AB38" i="1"/>
  <c r="S35" i="1"/>
  <c r="CT35" i="1"/>
  <c r="AB35" i="1"/>
  <c r="P32" i="1"/>
  <c r="CP32" i="1" s="1"/>
  <c r="O32" i="1" s="1"/>
  <c r="GM32" i="1" s="1"/>
  <c r="GO32" i="1" s="1"/>
  <c r="CQ32" i="1"/>
  <c r="AB32" i="1"/>
  <c r="ET43" i="1"/>
  <c r="EH43" i="1"/>
  <c r="CI43" i="1"/>
  <c r="BD43" i="1"/>
  <c r="Q41" i="1"/>
  <c r="CP41" i="1" s="1"/>
  <c r="O41" i="1" s="1"/>
  <c r="GM41" i="1" s="1"/>
  <c r="GO41" i="1" s="1"/>
  <c r="CP39" i="1"/>
  <c r="O39" i="1" s="1"/>
  <c r="CP38" i="1"/>
  <c r="O38" i="1" s="1"/>
  <c r="R36" i="1"/>
  <c r="CS36" i="1"/>
  <c r="AD36" i="1"/>
  <c r="CP35" i="1"/>
  <c r="O35" i="1" s="1"/>
  <c r="CY33" i="1"/>
  <c r="X33" i="1" s="1"/>
  <c r="CZ33" i="1"/>
  <c r="Y33" i="1" s="1"/>
  <c r="CY28" i="1"/>
  <c r="X28" i="1" s="1"/>
  <c r="CZ28" i="1"/>
  <c r="Y28" i="1" s="1"/>
  <c r="AU43" i="1"/>
  <c r="AQ43" i="1"/>
  <c r="S40" i="1"/>
  <c r="CP40" i="1" s="1"/>
  <c r="O40" i="1" s="1"/>
  <c r="R37" i="1"/>
  <c r="GK37" i="1" s="1"/>
  <c r="CS37" i="1"/>
  <c r="AD37" i="1"/>
  <c r="AB36" i="1"/>
  <c r="P36" i="1"/>
  <c r="CP36" i="1" s="1"/>
  <c r="O36" i="1" s="1"/>
  <c r="GM36" i="1" s="1"/>
  <c r="GO36" i="1" s="1"/>
  <c r="CQ36" i="1"/>
  <c r="S34" i="1"/>
  <c r="CT34" i="1"/>
  <c r="CP34" i="1"/>
  <c r="O34" i="1" s="1"/>
  <c r="CY32" i="1"/>
  <c r="X32" i="1" s="1"/>
  <c r="CZ32" i="1"/>
  <c r="Y32" i="1" s="1"/>
  <c r="Q30" i="1"/>
  <c r="CP30" i="1" s="1"/>
  <c r="O30" i="1" s="1"/>
  <c r="R30" i="1"/>
  <c r="AD30" i="1"/>
  <c r="AB30" i="1" s="1"/>
  <c r="CR30" i="1"/>
  <c r="EV43" i="1"/>
  <c r="CG43" i="1"/>
  <c r="BB43" i="1"/>
  <c r="AP43" i="1"/>
  <c r="V43" i="1"/>
  <c r="CT41" i="1"/>
  <c r="Q40" i="1"/>
  <c r="CR37" i="1"/>
  <c r="AB37" i="1"/>
  <c r="P37" i="1"/>
  <c r="CP37" i="1" s="1"/>
  <c r="O37" i="1" s="1"/>
  <c r="CQ37" i="1"/>
  <c r="Q36" i="1"/>
  <c r="P33" i="1"/>
  <c r="CP33" i="1" s="1"/>
  <c r="O33" i="1" s="1"/>
  <c r="GM33" i="1" s="1"/>
  <c r="GO33" i="1" s="1"/>
  <c r="CQ33" i="1"/>
  <c r="AB33" i="1"/>
  <c r="CY31" i="1"/>
  <c r="X31" i="1" s="1"/>
  <c r="GM31" i="1" s="1"/>
  <c r="GO31" i="1" s="1"/>
  <c r="CS30" i="1"/>
  <c r="CS33" i="1"/>
  <c r="R33" i="1"/>
  <c r="GK33" i="1" s="1"/>
  <c r="CS32" i="1"/>
  <c r="R32" i="1"/>
  <c r="CT31" i="1"/>
  <c r="P29" i="1"/>
  <c r="CQ29" i="1"/>
  <c r="AB29" i="1"/>
  <c r="Q33" i="1"/>
  <c r="Q32" i="1"/>
  <c r="P28" i="1"/>
  <c r="CQ28" i="1"/>
  <c r="AB28" i="1"/>
  <c r="S30" i="1"/>
  <c r="CT30" i="1"/>
  <c r="CY29" i="1"/>
  <c r="X29" i="1" s="1"/>
  <c r="CZ29" i="1"/>
  <c r="Y29" i="1" s="1"/>
  <c r="CW2" i="3"/>
  <c r="R29" i="1"/>
  <c r="CS28" i="1"/>
  <c r="R28" i="1"/>
  <c r="CX2" i="3"/>
  <c r="Q29" i="1"/>
  <c r="DV43" i="1" s="1"/>
  <c r="Q28" i="1"/>
  <c r="AD43" i="1" s="1"/>
  <c r="EC43" i="1" l="1"/>
  <c r="EV26" i="1"/>
  <c r="P68" i="1"/>
  <c r="EV122" i="1"/>
  <c r="AD26" i="1"/>
  <c r="Q43" i="1"/>
  <c r="V26" i="1"/>
  <c r="F66" i="1"/>
  <c r="V122" i="1"/>
  <c r="CI26" i="1"/>
  <c r="AZ43" i="1"/>
  <c r="DZ26" i="1"/>
  <c r="DM43" i="1"/>
  <c r="U75" i="1"/>
  <c r="F114" i="1"/>
  <c r="GA75" i="1"/>
  <c r="ER92" i="1"/>
  <c r="DV26" i="1"/>
  <c r="DI43" i="1"/>
  <c r="AP26" i="1"/>
  <c r="AP122" i="1"/>
  <c r="F52" i="1"/>
  <c r="EH26" i="1"/>
  <c r="P52" i="1"/>
  <c r="EH122" i="1"/>
  <c r="AS26" i="1"/>
  <c r="F60" i="1"/>
  <c r="EG26" i="1"/>
  <c r="P47" i="1"/>
  <c r="EG122" i="1"/>
  <c r="EV75" i="1"/>
  <c r="P117" i="1"/>
  <c r="GA26" i="1"/>
  <c r="ER43" i="1"/>
  <c r="FZ92" i="1"/>
  <c r="DH92" i="1"/>
  <c r="FW92" i="1"/>
  <c r="DU75" i="1"/>
  <c r="FX92" i="1"/>
  <c r="FY75" i="1"/>
  <c r="EP92" i="1"/>
  <c r="ES26" i="1"/>
  <c r="P63" i="1"/>
  <c r="ES122" i="1"/>
  <c r="CY79" i="1"/>
  <c r="X79" i="1" s="1"/>
  <c r="CZ79" i="1"/>
  <c r="Y79" i="1" s="1"/>
  <c r="GM79" i="1" s="1"/>
  <c r="GN79" i="1" s="1"/>
  <c r="AX92" i="1"/>
  <c r="CG75" i="1"/>
  <c r="DF2" i="3"/>
  <c r="DG2" i="3"/>
  <c r="DJ2" i="3" s="1"/>
  <c r="DH2" i="3"/>
  <c r="DI2" i="3"/>
  <c r="CZ30" i="1"/>
  <c r="Y30" i="1" s="1"/>
  <c r="CY30" i="1"/>
  <c r="X30" i="1" s="1"/>
  <c r="GM30" i="1" s="1"/>
  <c r="GO30" i="1" s="1"/>
  <c r="CP29" i="1"/>
  <c r="O29" i="1" s="1"/>
  <c r="DU43" i="1"/>
  <c r="BB26" i="1"/>
  <c r="BB122" i="1"/>
  <c r="F56" i="1"/>
  <c r="CZ34" i="1"/>
  <c r="Y34" i="1" s="1"/>
  <c r="CY34" i="1"/>
  <c r="X34" i="1" s="1"/>
  <c r="AQ26" i="1"/>
  <c r="F53" i="1"/>
  <c r="AQ122" i="1"/>
  <c r="ET26" i="1"/>
  <c r="P56" i="1"/>
  <c r="ET122" i="1"/>
  <c r="CY39" i="1"/>
  <c r="X39" i="1" s="1"/>
  <c r="GM39" i="1" s="1"/>
  <c r="GO39" i="1" s="1"/>
  <c r="DX43" i="1"/>
  <c r="CZ39" i="1"/>
  <c r="Y39" i="1" s="1"/>
  <c r="EB26" i="1"/>
  <c r="DO43" i="1"/>
  <c r="FY26" i="1"/>
  <c r="EP43" i="1"/>
  <c r="CJ26" i="1"/>
  <c r="BA43" i="1"/>
  <c r="DL26" i="1"/>
  <c r="P64" i="1"/>
  <c r="DL122" i="1"/>
  <c r="EK26" i="1"/>
  <c r="P60" i="1"/>
  <c r="GM80" i="1"/>
  <c r="GN80" i="1" s="1"/>
  <c r="CY83" i="1"/>
  <c r="X83" i="1" s="1"/>
  <c r="AK92" i="1" s="1"/>
  <c r="AF92" i="1"/>
  <c r="CZ83" i="1"/>
  <c r="Y83" i="1" s="1"/>
  <c r="AL92" i="1" s="1"/>
  <c r="CP84" i="1"/>
  <c r="O84" i="1" s="1"/>
  <c r="P101" i="1"/>
  <c r="EH75" i="1"/>
  <c r="CP85" i="1"/>
  <c r="O85" i="1" s="1"/>
  <c r="GM85" i="1" s="1"/>
  <c r="GN85" i="1" s="1"/>
  <c r="W26" i="1"/>
  <c r="F67" i="1"/>
  <c r="W122" i="1"/>
  <c r="BA75" i="1"/>
  <c r="F112" i="1"/>
  <c r="EG75" i="1"/>
  <c r="P96" i="1"/>
  <c r="CI75" i="1"/>
  <c r="AZ92" i="1"/>
  <c r="CY84" i="1"/>
  <c r="X84" i="1" s="1"/>
  <c r="EC92" i="1" s="1"/>
  <c r="CZ84" i="1"/>
  <c r="Y84" i="1" s="1"/>
  <c r="ED92" i="1" s="1"/>
  <c r="DX92" i="1"/>
  <c r="CP90" i="1"/>
  <c r="O90" i="1" s="1"/>
  <c r="GM90" i="1" s="1"/>
  <c r="GN90" i="1" s="1"/>
  <c r="DN26" i="1"/>
  <c r="P66" i="1"/>
  <c r="DN122" i="1"/>
  <c r="P115" i="1"/>
  <c r="DN75" i="1"/>
  <c r="GM34" i="1"/>
  <c r="GO34" i="1" s="1"/>
  <c r="AL43" i="1"/>
  <c r="CZ35" i="1"/>
  <c r="Y35" i="1" s="1"/>
  <c r="CY35" i="1"/>
  <c r="X35" i="1" s="1"/>
  <c r="GM35" i="1" s="1"/>
  <c r="GO35" i="1" s="1"/>
  <c r="AO26" i="1"/>
  <c r="AO122" i="1"/>
  <c r="F47" i="1"/>
  <c r="DI92" i="1"/>
  <c r="DV75" i="1"/>
  <c r="CY86" i="1"/>
  <c r="X86" i="1" s="1"/>
  <c r="CZ86" i="1"/>
  <c r="Y86" i="1" s="1"/>
  <c r="EL75" i="1"/>
  <c r="P110" i="1"/>
  <c r="T75" i="1"/>
  <c r="F113" i="1"/>
  <c r="AB92" i="1"/>
  <c r="DL75" i="1"/>
  <c r="P113" i="1"/>
  <c r="AQ75" i="1"/>
  <c r="F102" i="1"/>
  <c r="F115" i="1"/>
  <c r="V75" i="1"/>
  <c r="GK29" i="1"/>
  <c r="DW43" i="1"/>
  <c r="CP28" i="1"/>
  <c r="O28" i="1" s="1"/>
  <c r="AC43" i="1"/>
  <c r="CY40" i="1"/>
  <c r="X40" i="1" s="1"/>
  <c r="CZ40" i="1"/>
  <c r="Y40" i="1" s="1"/>
  <c r="GM40" i="1" s="1"/>
  <c r="GO40" i="1" s="1"/>
  <c r="DH1" i="3"/>
  <c r="DI1" i="3"/>
  <c r="DF1" i="3"/>
  <c r="DG1" i="3"/>
  <c r="DJ1" i="3" s="1"/>
  <c r="EI26" i="1"/>
  <c r="P53" i="1"/>
  <c r="EI122" i="1"/>
  <c r="F117" i="1"/>
  <c r="BD75" i="1"/>
  <c r="EM18" i="1"/>
  <c r="P171" i="1"/>
  <c r="AE43" i="1"/>
  <c r="ED43" i="1"/>
  <c r="GM37" i="1"/>
  <c r="GO37" i="1" s="1"/>
  <c r="CG26" i="1"/>
  <c r="AX43" i="1"/>
  <c r="AU26" i="1"/>
  <c r="F62" i="1"/>
  <c r="AU122" i="1"/>
  <c r="BD26" i="1"/>
  <c r="F68" i="1"/>
  <c r="BD122" i="1"/>
  <c r="CZ38" i="1"/>
  <c r="Y38" i="1" s="1"/>
  <c r="AF43" i="1"/>
  <c r="CY38" i="1"/>
  <c r="X38" i="1" s="1"/>
  <c r="AK43" i="1" s="1"/>
  <c r="U26" i="1"/>
  <c r="F65" i="1"/>
  <c r="U122" i="1"/>
  <c r="AG26" i="1"/>
  <c r="T43" i="1"/>
  <c r="Q92" i="1"/>
  <c r="AD75" i="1"/>
  <c r="GM77" i="1"/>
  <c r="GN77" i="1" s="1"/>
  <c r="W75" i="1"/>
  <c r="F116" i="1"/>
  <c r="CP86" i="1"/>
  <c r="O86" i="1" s="1"/>
  <c r="P106" i="1"/>
  <c r="DJ75" i="1"/>
  <c r="R75" i="1"/>
  <c r="F106" i="1"/>
  <c r="ES75" i="1"/>
  <c r="P112" i="1"/>
  <c r="BC26" i="1"/>
  <c r="F59" i="1"/>
  <c r="BC122" i="1"/>
  <c r="AC75" i="1"/>
  <c r="CF92" i="1"/>
  <c r="P92" i="1"/>
  <c r="CH92" i="1"/>
  <c r="CE92" i="1"/>
  <c r="CY90" i="1"/>
  <c r="X90" i="1" s="1"/>
  <c r="CZ90" i="1"/>
  <c r="Y90" i="1" s="1"/>
  <c r="DO75" i="1"/>
  <c r="P116" i="1"/>
  <c r="CY87" i="1"/>
  <c r="X87" i="1" s="1"/>
  <c r="GM87" i="1" s="1"/>
  <c r="GN87" i="1" s="1"/>
  <c r="CZ87" i="1"/>
  <c r="Y87" i="1" s="1"/>
  <c r="AK26" i="1" l="1"/>
  <c r="X43" i="1"/>
  <c r="AY92" i="1"/>
  <c r="CH75" i="1"/>
  <c r="ED26" i="1"/>
  <c r="DQ43" i="1"/>
  <c r="AL26" i="1"/>
  <c r="Y43" i="1"/>
  <c r="F103" i="1"/>
  <c r="AZ75" i="1"/>
  <c r="GM29" i="1"/>
  <c r="DT43" i="1"/>
  <c r="FX75" i="1"/>
  <c r="EO92" i="1"/>
  <c r="EC26" i="1"/>
  <c r="DP43" i="1"/>
  <c r="GM86" i="1"/>
  <c r="GN86" i="1" s="1"/>
  <c r="AF26" i="1"/>
  <c r="S43" i="1"/>
  <c r="AX26" i="1"/>
  <c r="F50" i="1"/>
  <c r="AX122" i="1"/>
  <c r="DW26" i="1"/>
  <c r="DJ43" i="1"/>
  <c r="DK92" i="1"/>
  <c r="DX75" i="1"/>
  <c r="BB22" i="1"/>
  <c r="BB152" i="1"/>
  <c r="F135" i="1"/>
  <c r="EG22" i="1"/>
  <c r="P126" i="1"/>
  <c r="EG152" i="1"/>
  <c r="AP22" i="1"/>
  <c r="AP152" i="1"/>
  <c r="F131" i="1"/>
  <c r="V16" i="2" s="1"/>
  <c r="EV22" i="1"/>
  <c r="EV152" i="1"/>
  <c r="P147" i="1"/>
  <c r="AW92" i="1"/>
  <c r="CF75" i="1"/>
  <c r="Q75" i="1"/>
  <c r="F104" i="1"/>
  <c r="AU22" i="1"/>
  <c r="AU152" i="1"/>
  <c r="F141" i="1"/>
  <c r="EI22" i="1"/>
  <c r="P132" i="1"/>
  <c r="EI152" i="1"/>
  <c r="GM83" i="1"/>
  <c r="DI75" i="1"/>
  <c r="P104" i="1"/>
  <c r="ED75" i="1"/>
  <c r="DQ92" i="1"/>
  <c r="W22" i="1"/>
  <c r="F146" i="1"/>
  <c r="W152" i="1"/>
  <c r="S92" i="1"/>
  <c r="AF75" i="1"/>
  <c r="DX26" i="1"/>
  <c r="DK43" i="1"/>
  <c r="P99" i="1"/>
  <c r="EP75" i="1"/>
  <c r="FW75" i="1"/>
  <c r="EN92" i="1"/>
  <c r="ER75" i="1"/>
  <c r="P103" i="1"/>
  <c r="DM26" i="1"/>
  <c r="P65" i="1"/>
  <c r="DM122" i="1"/>
  <c r="Q26" i="1"/>
  <c r="F55" i="1"/>
  <c r="Q122" i="1"/>
  <c r="BC22" i="1"/>
  <c r="F138" i="1"/>
  <c r="BC152" i="1"/>
  <c r="GM28" i="1"/>
  <c r="AB43" i="1"/>
  <c r="AO22" i="1"/>
  <c r="F126" i="1"/>
  <c r="AO152" i="1"/>
  <c r="GM84" i="1"/>
  <c r="DT92" i="1"/>
  <c r="DL22" i="1"/>
  <c r="P143" i="1"/>
  <c r="DL152" i="1"/>
  <c r="ET22" i="1"/>
  <c r="ET152" i="1"/>
  <c r="P135" i="1"/>
  <c r="F99" i="1"/>
  <c r="AX75" i="1"/>
  <c r="EQ92" i="1"/>
  <c r="FZ75" i="1"/>
  <c r="AZ26" i="1"/>
  <c r="F54" i="1"/>
  <c r="AZ122" i="1"/>
  <c r="GM38" i="1"/>
  <c r="GO38" i="1" s="1"/>
  <c r="F95" i="1"/>
  <c r="P75" i="1"/>
  <c r="U22" i="1"/>
  <c r="F144" i="1"/>
  <c r="U152" i="1"/>
  <c r="AE26" i="1"/>
  <c r="R43" i="1"/>
  <c r="AB75" i="1"/>
  <c r="O92" i="1"/>
  <c r="DN22" i="1"/>
  <c r="DN152" i="1"/>
  <c r="P145" i="1"/>
  <c r="Y92" i="1"/>
  <c r="AL75" i="1"/>
  <c r="EP26" i="1"/>
  <c r="P50" i="1"/>
  <c r="EP122" i="1"/>
  <c r="ER26" i="1"/>
  <c r="P54" i="1"/>
  <c r="ER122" i="1"/>
  <c r="CE75" i="1"/>
  <c r="AV92" i="1"/>
  <c r="T26" i="1"/>
  <c r="F64" i="1"/>
  <c r="T122" i="1"/>
  <c r="BD22" i="1"/>
  <c r="BD152" i="1"/>
  <c r="F147" i="1"/>
  <c r="AC26" i="1"/>
  <c r="P43" i="1"/>
  <c r="CE43" i="1"/>
  <c r="CF43" i="1"/>
  <c r="CH43" i="1"/>
  <c r="DP92" i="1"/>
  <c r="EC75" i="1"/>
  <c r="AK75" i="1"/>
  <c r="X92" i="1"/>
  <c r="BA26" i="1"/>
  <c r="F63" i="1"/>
  <c r="BA122" i="1"/>
  <c r="DO26" i="1"/>
  <c r="P67" i="1"/>
  <c r="DO122" i="1"/>
  <c r="AQ22" i="1"/>
  <c r="F132" i="1"/>
  <c r="AQ152" i="1"/>
  <c r="DU26" i="1"/>
  <c r="DH43" i="1"/>
  <c r="FW43" i="1"/>
  <c r="FX43" i="1"/>
  <c r="FZ43" i="1"/>
  <c r="ES22" i="1"/>
  <c r="P142" i="1"/>
  <c r="H16" i="2" s="1"/>
  <c r="ES152" i="1"/>
  <c r="DH75" i="1"/>
  <c r="P95" i="1"/>
  <c r="EH22" i="1"/>
  <c r="EH152" i="1"/>
  <c r="P131" i="1"/>
  <c r="G16" i="2" s="1"/>
  <c r="DI26" i="1"/>
  <c r="P55" i="1"/>
  <c r="DI122" i="1"/>
  <c r="V22" i="1"/>
  <c r="F145" i="1"/>
  <c r="V152" i="1"/>
  <c r="DH26" i="1" l="1"/>
  <c r="P46" i="1"/>
  <c r="DH122" i="1"/>
  <c r="Q22" i="1"/>
  <c r="F134" i="1"/>
  <c r="Q152" i="1"/>
  <c r="DT26" i="1"/>
  <c r="DG43" i="1"/>
  <c r="DO22" i="1"/>
  <c r="P146" i="1"/>
  <c r="DO152" i="1"/>
  <c r="CE26" i="1"/>
  <c r="AV43" i="1"/>
  <c r="R26" i="1"/>
  <c r="R122" i="1"/>
  <c r="F57" i="1"/>
  <c r="EQ75" i="1"/>
  <c r="P100" i="1"/>
  <c r="BC18" i="1"/>
  <c r="F168" i="1"/>
  <c r="AW75" i="1"/>
  <c r="F98" i="1"/>
  <c r="S26" i="1"/>
  <c r="F58" i="1"/>
  <c r="S122" i="1"/>
  <c r="GO29" i="1"/>
  <c r="FU43" i="1" s="1"/>
  <c r="FS43" i="1"/>
  <c r="AY75" i="1"/>
  <c r="F100" i="1"/>
  <c r="DI22" i="1"/>
  <c r="DI152" i="1"/>
  <c r="P134" i="1"/>
  <c r="EH18" i="1"/>
  <c r="P161" i="1"/>
  <c r="ES18" i="1"/>
  <c r="P172" i="1"/>
  <c r="FX26" i="1"/>
  <c r="EO43" i="1"/>
  <c r="AQ18" i="1"/>
  <c r="F162" i="1"/>
  <c r="DP75" i="1"/>
  <c r="P118" i="1"/>
  <c r="P26" i="1"/>
  <c r="F46" i="1"/>
  <c r="P122" i="1"/>
  <c r="AV75" i="1"/>
  <c r="F97" i="1"/>
  <c r="DG92" i="1"/>
  <c r="DT75" i="1"/>
  <c r="AP18" i="1"/>
  <c r="F161" i="1"/>
  <c r="AX22" i="1"/>
  <c r="F129" i="1"/>
  <c r="AX152" i="1"/>
  <c r="EO75" i="1"/>
  <c r="P98" i="1"/>
  <c r="DQ26" i="1"/>
  <c r="P70" i="1"/>
  <c r="DQ122" i="1"/>
  <c r="X26" i="1"/>
  <c r="F69" i="1"/>
  <c r="X122" i="1"/>
  <c r="BA22" i="1"/>
  <c r="F142" i="1"/>
  <c r="W16" i="2" s="1"/>
  <c r="BA152" i="1"/>
  <c r="CF26" i="1"/>
  <c r="AW43" i="1"/>
  <c r="ER22" i="1"/>
  <c r="ER152" i="1"/>
  <c r="P133" i="1"/>
  <c r="AO18" i="1"/>
  <c r="F156" i="1"/>
  <c r="GO28" i="1"/>
  <c r="CC43" i="1" s="1"/>
  <c r="CA43" i="1"/>
  <c r="EN75" i="1"/>
  <c r="P97" i="1"/>
  <c r="DK26" i="1"/>
  <c r="P58" i="1"/>
  <c r="DK122" i="1"/>
  <c r="W18" i="1"/>
  <c r="F176" i="1"/>
  <c r="EI18" i="1"/>
  <c r="P162" i="1"/>
  <c r="AU18" i="1"/>
  <c r="F171" i="1"/>
  <c r="EG18" i="1"/>
  <c r="P156" i="1"/>
  <c r="BB18" i="1"/>
  <c r="F165" i="1"/>
  <c r="DJ26" i="1"/>
  <c r="P57" i="1"/>
  <c r="DJ122" i="1"/>
  <c r="P69" i="1"/>
  <c r="DP26" i="1"/>
  <c r="DP122" i="1"/>
  <c r="Y26" i="1"/>
  <c r="F70" i="1"/>
  <c r="Y122" i="1"/>
  <c r="FZ26" i="1"/>
  <c r="EQ43" i="1"/>
  <c r="BD18" i="1"/>
  <c r="F177" i="1"/>
  <c r="DN18" i="1"/>
  <c r="P175" i="1"/>
  <c r="AZ22" i="1"/>
  <c r="F133" i="1"/>
  <c r="AZ152" i="1"/>
  <c r="ET18" i="1"/>
  <c r="P165" i="1"/>
  <c r="V18" i="1"/>
  <c r="F175" i="1"/>
  <c r="FW26" i="1"/>
  <c r="EN43" i="1"/>
  <c r="X75" i="1"/>
  <c r="F118" i="1"/>
  <c r="CH26" i="1"/>
  <c r="AY43" i="1"/>
  <c r="T22" i="1"/>
  <c r="T152" i="1"/>
  <c r="F143" i="1"/>
  <c r="EP22" i="1"/>
  <c r="EP152" i="1"/>
  <c r="P129" i="1"/>
  <c r="Y75" i="1"/>
  <c r="F119" i="1"/>
  <c r="O75" i="1"/>
  <c r="F94" i="1"/>
  <c r="U18" i="1"/>
  <c r="F174" i="1"/>
  <c r="DL18" i="1"/>
  <c r="P173" i="1"/>
  <c r="FS92" i="1"/>
  <c r="GN84" i="1"/>
  <c r="FT92" i="1" s="1"/>
  <c r="AB26" i="1"/>
  <c r="O43" i="1"/>
  <c r="DM22" i="1"/>
  <c r="DM152" i="1"/>
  <c r="P144" i="1"/>
  <c r="S75" i="1"/>
  <c r="F107" i="1"/>
  <c r="P119" i="1"/>
  <c r="DQ75" i="1"/>
  <c r="GN83" i="1"/>
  <c r="CB92" i="1" s="1"/>
  <c r="CA92" i="1"/>
  <c r="EV18" i="1"/>
  <c r="P177" i="1"/>
  <c r="DK75" i="1"/>
  <c r="P107" i="1"/>
  <c r="FS75" i="1" l="1"/>
  <c r="EJ92" i="1"/>
  <c r="EQ26" i="1"/>
  <c r="P51" i="1"/>
  <c r="EQ122" i="1"/>
  <c r="DG75" i="1"/>
  <c r="P94" i="1"/>
  <c r="DG26" i="1"/>
  <c r="P45" i="1"/>
  <c r="DG122" i="1"/>
  <c r="O26" i="1"/>
  <c r="O122" i="1"/>
  <c r="F45" i="1"/>
  <c r="T18" i="1"/>
  <c r="F173" i="1"/>
  <c r="DK22" i="1"/>
  <c r="P137" i="1"/>
  <c r="DK152" i="1"/>
  <c r="AW26" i="1"/>
  <c r="F49" i="1"/>
  <c r="AW122" i="1"/>
  <c r="DQ22" i="1"/>
  <c r="DQ152" i="1"/>
  <c r="P149" i="1"/>
  <c r="DI18" i="1"/>
  <c r="P164" i="1"/>
  <c r="R22" i="1"/>
  <c r="F136" i="1"/>
  <c r="R152" i="1"/>
  <c r="DO18" i="1"/>
  <c r="P176" i="1"/>
  <c r="EP18" i="1"/>
  <c r="P159" i="1"/>
  <c r="Y22" i="1"/>
  <c r="F149" i="1"/>
  <c r="Y152" i="1"/>
  <c r="CA26" i="1"/>
  <c r="AR43" i="1"/>
  <c r="X22" i="1"/>
  <c r="F148" i="1"/>
  <c r="X152" i="1"/>
  <c r="AX18" i="1"/>
  <c r="F159" i="1"/>
  <c r="EO26" i="1"/>
  <c r="P49" i="1"/>
  <c r="EO122" i="1"/>
  <c r="FU26" i="1"/>
  <c r="EL43" i="1"/>
  <c r="Q18" i="1"/>
  <c r="F164" i="1"/>
  <c r="CA75" i="1"/>
  <c r="AR92" i="1"/>
  <c r="DJ22" i="1"/>
  <c r="P136" i="1"/>
  <c r="DJ152" i="1"/>
  <c r="AS92" i="1"/>
  <c r="CB75" i="1"/>
  <c r="AZ18" i="1"/>
  <c r="F163" i="1"/>
  <c r="DP22" i="1"/>
  <c r="DP152" i="1"/>
  <c r="P148" i="1"/>
  <c r="FS26" i="1"/>
  <c r="EJ43" i="1"/>
  <c r="DH22" i="1"/>
  <c r="P125" i="1"/>
  <c r="DH152" i="1"/>
  <c r="DM18" i="1"/>
  <c r="P174" i="1"/>
  <c r="FT75" i="1"/>
  <c r="EK92" i="1"/>
  <c r="AY26" i="1"/>
  <c r="F51" i="1"/>
  <c r="AY122" i="1"/>
  <c r="EN26" i="1"/>
  <c r="P48" i="1"/>
  <c r="EN122" i="1"/>
  <c r="CC26" i="1"/>
  <c r="AT43" i="1"/>
  <c r="ER18" i="1"/>
  <c r="P163" i="1"/>
  <c r="BA18" i="1"/>
  <c r="F172" i="1"/>
  <c r="P22" i="1"/>
  <c r="P152" i="1"/>
  <c r="F125" i="1"/>
  <c r="S22" i="1"/>
  <c r="F137" i="1"/>
  <c r="Y16" i="2" s="1"/>
  <c r="S152" i="1"/>
  <c r="AV26" i="1"/>
  <c r="F48" i="1"/>
  <c r="AV122" i="1"/>
  <c r="AV22" i="1" l="1"/>
  <c r="F127" i="1"/>
  <c r="AV152" i="1"/>
  <c r="AR75" i="1"/>
  <c r="F120" i="1"/>
  <c r="Y18" i="1"/>
  <c r="F179" i="1"/>
  <c r="O22" i="1"/>
  <c r="F124" i="1"/>
  <c r="O152" i="1"/>
  <c r="AT26" i="1"/>
  <c r="AT122" i="1"/>
  <c r="F61" i="1"/>
  <c r="P109" i="1"/>
  <c r="EK75" i="1"/>
  <c r="EK122" i="1"/>
  <c r="DH18" i="1"/>
  <c r="P155" i="1"/>
  <c r="DJ18" i="1"/>
  <c r="P166" i="1"/>
  <c r="DQ18" i="1"/>
  <c r="P179" i="1"/>
  <c r="EJ26" i="1"/>
  <c r="P71" i="1"/>
  <c r="EJ122" i="1"/>
  <c r="EL26" i="1"/>
  <c r="P61" i="1"/>
  <c r="EL122" i="1"/>
  <c r="AY22" i="1"/>
  <c r="F130" i="1"/>
  <c r="AY152" i="1"/>
  <c r="EO22" i="1"/>
  <c r="P128" i="1"/>
  <c r="EO152" i="1"/>
  <c r="AR26" i="1"/>
  <c r="F71" i="1"/>
  <c r="AR122" i="1"/>
  <c r="DK18" i="1"/>
  <c r="P167" i="1"/>
  <c r="DG22" i="1"/>
  <c r="DG152" i="1"/>
  <c r="P124" i="1"/>
  <c r="EJ75" i="1"/>
  <c r="P120" i="1"/>
  <c r="AS75" i="1"/>
  <c r="F109" i="1"/>
  <c r="AS122" i="1"/>
  <c r="S18" i="1"/>
  <c r="F167" i="1"/>
  <c r="P18" i="1"/>
  <c r="F155" i="1"/>
  <c r="EN22" i="1"/>
  <c r="EN152" i="1"/>
  <c r="P127" i="1"/>
  <c r="DP18" i="1"/>
  <c r="P178" i="1"/>
  <c r="X18" i="1"/>
  <c r="F178" i="1"/>
  <c r="R18" i="1"/>
  <c r="F166" i="1"/>
  <c r="AW22" i="1"/>
  <c r="F128" i="1"/>
  <c r="AW152" i="1"/>
  <c r="J16" i="2"/>
  <c r="EQ22" i="1"/>
  <c r="P130" i="1"/>
  <c r="EQ152" i="1"/>
  <c r="EQ18" i="1" l="1"/>
  <c r="P160" i="1"/>
  <c r="AY18" i="1"/>
  <c r="F160" i="1"/>
  <c r="EL22" i="1"/>
  <c r="P140" i="1"/>
  <c r="F16" i="2" s="1"/>
  <c r="EL152" i="1"/>
  <c r="EK22" i="1"/>
  <c r="EK152" i="1"/>
  <c r="P139" i="1"/>
  <c r="E16" i="2" s="1"/>
  <c r="I16" i="2" s="1"/>
  <c r="N16" i="2" s="1"/>
  <c r="AT22" i="1"/>
  <c r="F140" i="1"/>
  <c r="U16" i="2" s="1"/>
  <c r="AT152" i="1"/>
  <c r="AS22" i="1"/>
  <c r="F139" i="1"/>
  <c r="T16" i="2" s="1"/>
  <c r="AS152" i="1"/>
  <c r="AV18" i="1"/>
  <c r="F157" i="1"/>
  <c r="EO18" i="1"/>
  <c r="P158" i="1"/>
  <c r="O18" i="1"/>
  <c r="F154" i="1"/>
  <c r="AW18" i="1"/>
  <c r="F158" i="1"/>
  <c r="EN18" i="1"/>
  <c r="P157" i="1"/>
  <c r="DG18" i="1"/>
  <c r="P154" i="1"/>
  <c r="AR22" i="1"/>
  <c r="F150" i="1"/>
  <c r="AR152" i="1"/>
  <c r="EJ22" i="1"/>
  <c r="EJ152" i="1"/>
  <c r="P150" i="1"/>
  <c r="AR18" i="1" l="1"/>
  <c r="F180" i="1"/>
  <c r="X16" i="2"/>
  <c r="AC16" i="2" s="1"/>
  <c r="EL18" i="1"/>
  <c r="P170" i="1"/>
  <c r="AS18" i="1"/>
  <c r="F169" i="1"/>
  <c r="EJ18" i="1"/>
  <c r="P180" i="1"/>
  <c r="AT18" i="1"/>
  <c r="F170" i="1"/>
  <c r="EK18" i="1"/>
  <c r="P169" i="1"/>
</calcChain>
</file>

<file path=xl/sharedStrings.xml><?xml version="1.0" encoding="utf-8"?>
<sst xmlns="http://schemas.openxmlformats.org/spreadsheetml/2006/main" count="3959" uniqueCount="404">
  <si>
    <t>Smeta.RU  (495) 974-1589</t>
  </si>
  <si>
    <t>_PS_</t>
  </si>
  <si>
    <t>Smeta.RU</t>
  </si>
  <si>
    <t/>
  </si>
  <si>
    <t>02-01-07</t>
  </si>
  <si>
    <t>02-01-07 Демонтаж ТП 12630</t>
  </si>
  <si>
    <t>320402/ПС-24-Д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</si>
  <si>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</si>
  <si>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</si>
  <si>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</si>
  <si>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</si>
  <si>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21.07.2021 г. доп.61</t>
  </si>
  <si>
    <t>Территориальные сметные нормативы для Москвы (ТСН-2001)</t>
  </si>
  <si>
    <t>ТЕР</t>
  </si>
  <si>
    <t>Демонтажные работы ТП-12630</t>
  </si>
  <si>
    <t>Раздел</t>
  </si>
  <si>
    <t>Демонтаж существувющего оборудования ТП</t>
  </si>
  <si>
    <t>1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</si>
  <si>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</si>
  <si>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</si>
  <si>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</si>
  <si>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73, Сб. 8, т. 42, поз. 2</t>
  </si>
  <si>
    <t>Поправка: ТСН-2001.4. О.П. п.6.1.1.2 Наименование: Демонтаж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</si>
  <si>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</si>
  <si>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</si>
  <si>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</si>
  <si>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8-28...8-72</t>
  </si>
  <si>
    <t>ТСН-2001.4-8-2</t>
  </si>
  <si>
    <t>Поправка: ТСН-2001.4. О.П. п.6.1.1.2</t>
  </si>
  <si>
    <t>4.8-213-7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</si>
  <si>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однополюсного, на ток до 6300 А</t>
  </si>
  <si>
    <t>ТСН-2001.4 Доп. 69, Сб. 8, т. 213, поз. 7</t>
  </si>
  <si>
    <t>ТСН-2001.4-8. 8-188...8-272</t>
  </si>
  <si>
    <t>ТСН-2001.4-8-18</t>
  </si>
  <si>
    <t>3</t>
  </si>
  <si>
    <t>4.8-213-11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</si>
  <si>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двухполюсного, на ток до 1600 А (РЕ-19)</t>
  </si>
  <si>
    <t>ТСН-2001.4 Доп. 68, Сб. 8, т. 213, поз. 11</t>
  </si>
  <si>
    <t>4.8-240-4</t>
  </si>
  <si>
    <t>Монтаж пультов и шкафов управления, шкафа (пульта) управления навесного, высотой, шириной, глубиной до 600х600х350 мм (АВР)</t>
  </si>
  <si>
    <t>ТСН-2001.4 Доп. 68, Сб. 8, т. 240, поз. 4</t>
  </si>
  <si>
    <t>5</t>
  </si>
  <si>
    <t>4.8-240-5</t>
  </si>
  <si>
    <t>Монтаж пультов и шкафов управления, шкафа (пульта) управления навесного, высотой, шириной, глубиной до 900х600х500 мм (АВР)</t>
  </si>
  <si>
    <t>ТСН-2001.4 Доп. 68, Сб. 8, т. 240, поз. 5</t>
  </si>
  <si>
    <t>6</t>
  </si>
  <si>
    <t>4.8-238-4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</si>
  <si>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(РУ 0,4 кВ, СБ-10)</t>
  </si>
  <si>
    <t>1 м ширины по фронту</t>
  </si>
  <si>
    <t>ТСН-2001.4 Доп. 69, Сб. 8, т. 238, поз. 4</t>
  </si>
  <si>
    <t>7</t>
  </si>
  <si>
    <t>4.8-62-1</t>
  </si>
  <si>
    <t>Монтаж шкафа комплектного распределительных устройств с выключателем напряжением 6-10 кВ на ток до 3200 А (РУ-10кВ RME IIDI)</t>
  </si>
  <si>
    <t>ТСН-2001.4 Доп. 69, Сб. 8, т. 62,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</si>
  <si>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</si>
  <si>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</si>
  <si>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</si>
  <si>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</si>
  <si>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</si>
  <si>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</si>
  <si>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</si>
  <si>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</si>
  <si>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</si>
  <si>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</si>
  <si>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</si>
  <si>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</si>
  <si>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</si>
  <si>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</si>
  <si>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</si>
  <si>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</si>
  <si>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</si>
  <si>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</si>
  <si>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</si>
  <si>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</si>
  <si>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</si>
  <si>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</si>
  <si>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</si>
  <si>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</si>
  <si>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</si>
  <si>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</si>
  <si>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</si>
  <si>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</si>
  <si>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</si>
  <si>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</si>
  <si>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</si>
  <si>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</si>
  <si>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</si>
  <si>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</si>
  <si>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</si>
  <si>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</si>
  <si>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</si>
  <si>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</si>
  <si>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</si>
  <si>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</si>
  <si>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</si>
  <si>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</si>
  <si>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</si>
  <si>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</si>
  <si>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</si>
  <si>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</si>
  <si>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</si>
  <si>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</si>
  <si>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</si>
  <si>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</si>
  <si>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</si>
  <si>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</si>
  <si>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</si>
  <si>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</si>
  <si>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 в ТП (строительная часть)</t>
  </si>
  <si>
    <t>6.58-2-2</t>
  </si>
  <si>
    <t>Разборка покрытий кровли из листовой стали</t>
  </si>
  <si>
    <t>100 м2</t>
  </si>
  <si>
    <t>ТСН-2001.6. Доп. 1-42. Сб. 58, т. 2, поз. 2</t>
  </si>
  <si>
    <t>Ремонтно-строительные работы</t>
  </si>
  <si>
    <t>ТСН-2001.6-58. 58-1...58-5</t>
  </si>
  <si>
    <t>ТСН-2001.6-58-1</t>
  </si>
  <si>
    <t>6.54-2-2</t>
  </si>
  <si>
    <t>Разборка монолитных бетонных перекрытий</t>
  </si>
  <si>
    <t>1 м3</t>
  </si>
  <si>
    <t>ТСН-2001.6 Доп. 69, Сб. 54, т. 2, поз. 2</t>
  </si>
  <si>
    <t>ТСН-2001.6-54. 54-1...54-5</t>
  </si>
  <si>
    <t>ТСН-2001.6-54-2</t>
  </si>
  <si>
    <t>3.9-36-1</t>
  </si>
  <si>
    <t>Монтаж конструкций дверей и люков</t>
  </si>
  <si>
    <t>1 т конструкций</t>
  </si>
  <si>
    <t>ТСН-2001.3 Доп. 74, Сб. 9, т. 36, поз. 1</t>
  </si>
  <si>
    <t>Поправка: ТСН-2001.6. О.П. п.23.6 Наименование: Демонтаж. Металлических конструкций (к=0,6 к стоимости вспомогательных материалов)</t>
  </si>
  <si>
    <t>*0,6</t>
  </si>
  <si>
    <t>Строительные работы</t>
  </si>
  <si>
    <t>ТСН-2001.3-9. 9-1...9-72</t>
  </si>
  <si>
    <t>ТСН-2001.3-9-1</t>
  </si>
  <si>
    <t>Поправка: ТСН-2001.6. О.П. п.23.6</t>
  </si>
  <si>
    <t>8</t>
  </si>
  <si>
    <t>6.68-14-1</t>
  </si>
  <si>
    <t>Разборка надземной части одноэтажных кирпичных промышленных зданий, объемом до 1000 м3</t>
  </si>
  <si>
    <t>ТСН-2001.6. Доп. 1-42. Сб. 68, т. 14, поз. 1</t>
  </si>
  <si>
    <t>Поправка: ТСН-2001.6. прил.2. п.6 Наименование: Ремонтно-строительных работы инженерных сетей и сооружений в стесненных условиях застроенной части городов</t>
  </si>
  <si>
    <t>*1,1</t>
  </si>
  <si>
    <t>ТСН-2001.6-68. 68-14, 68-15</t>
  </si>
  <si>
    <t>ТСН-2001.6-68-6</t>
  </si>
  <si>
    <t>Поправка: ТСН-2001.6. прил.2. п.6</t>
  </si>
  <si>
    <t>3.9-74-2</t>
  </si>
  <si>
    <t>Установка противопожарных металлических двупольных дверных блоков</t>
  </si>
  <si>
    <t>10 шт.</t>
  </si>
  <si>
    <t>ТСН-2001.3 Доп. 74, Сб. 9, т. 74, поз. 2</t>
  </si>
  <si>
    <t>Поправка: Гл.6.Прил.2.2.п.2.2.11_06.00.01.35.001 Наименование: При демонтаже сборных железобетонных и бетонных конструкций</t>
  </si>
  <si>
    <t>*0,8</t>
  </si>
  <si>
    <t>ТСН-2001.3-9. 9-74 (доп. 22)</t>
  </si>
  <si>
    <t>ТСН-2001.3-9-3</t>
  </si>
  <si>
    <t>Поправка: Гл.6.Прил.2.2.п.2.2.11_06.00.01.35.001</t>
  </si>
  <si>
    <t>3.9-74-1</t>
  </si>
  <si>
    <t>Установка противопожарных металлических однопольных дверных блоков</t>
  </si>
  <si>
    <t>ТСН-2001.3 Доп. 74, Сб. 9, т. 74, поз. 1</t>
  </si>
  <si>
    <t>Поправка: Гл.6.Прил.2.2.п.2.2.11_06.00.01.35.001  Наименование: При демонтаже сборных железобетонных и бетонных конструкций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</si>
  <si>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</si>
  <si>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</si>
  <si>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</si>
  <si>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</si>
  <si>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</si>
  <si>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</si>
  <si>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</si>
  <si>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</si>
  <si>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</si>
  <si>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</si>
  <si>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 Уровень цен</t>
  </si>
  <si>
    <t>Сборник индексов</t>
  </si>
  <si>
    <t>Коэффициенты к ТСН-2001 МГЭ</t>
  </si>
  <si>
    <t>213</t>
  </si>
  <si>
    <t>Базовыфй уровень цен</t>
  </si>
  <si>
    <t>_OBSM_</t>
  </si>
  <si>
    <t>9999990007</t>
  </si>
  <si>
    <t>Стоимость прочих машин (ЭСН)</t>
  </si>
  <si>
    <t>руб.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</si>
  <si>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</si>
  <si>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</si>
  <si>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</si>
  <si>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</si>
  <si>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</si>
  <si>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</si>
  <si>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</si>
  <si>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1.1-1-1033</t>
  </si>
  <si>
    <t>ТСН-2001.1. Доп. 1-42. Р. 1, о. 1, поз. 1033</t>
  </si>
  <si>
    <t>Скобы строительные</t>
  </si>
  <si>
    <t>т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</si>
  <si>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</si>
  <si>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</si>
  <si>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</si>
  <si>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1.16-2-62</t>
  </si>
  <si>
    <t>ТСН-2001.1 Доп. 73, Р. 16, о. 2, поз. 62</t>
  </si>
  <si>
    <t>Шпалы из древесины хвойных пород пропитанные, длина 1500 мм, тип II, для узкой колеи</t>
  </si>
  <si>
    <t>шт.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</si>
  <si>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</si>
  <si>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</si>
  <si>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</si>
  <si>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</si>
  <si>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3411000000</t>
  </si>
  <si>
    <t>Трансформаторы силовые, автотрансформаторы или масляные реакторы массой до 20 т</t>
  </si>
  <si>
    <t>3449800000</t>
  </si>
  <si>
    <t>Наконечники кабельные</t>
  </si>
  <si>
    <t>2.1-30-96</t>
  </si>
  <si>
    <t>ТСН-2001.2. Доп. 64. п.1-30-96 (303703)</t>
  </si>
  <si>
    <t>Дрели электрические, мощность до 200 Вт</t>
  </si>
  <si>
    <t>1.1-1-1577</t>
  </si>
  <si>
    <t>ТСН-2001.1 Доп. 67, Р. 1, о. 1, поз. 1577</t>
  </si>
  <si>
    <t>Эмаль пентафталевая, цветная, типа ПФ-115</t>
  </si>
  <si>
    <t>кг</t>
  </si>
  <si>
    <t>1297020000</t>
  </si>
  <si>
    <t>Болты строительные с гайками и шайбами (1297030000, 1610000000, 1620000000, 1680000000)</t>
  </si>
  <si>
    <t>3424500000</t>
  </si>
  <si>
    <t>Рубильники (выключатели, разъединители) на плите с центральной или боковой рукояткой или управлением штангой, однополюсные, на ток свыше 400 А</t>
  </si>
  <si>
    <t>2.1-30-67</t>
  </si>
  <si>
    <t>ТСН-2001.2. Доп. 68. п.1-30-67 (340201)</t>
  </si>
  <si>
    <t>Прессы гидравлические с электроприводом</t>
  </si>
  <si>
    <t>1.1-1-1473</t>
  </si>
  <si>
    <t>ТСН-2001.1. Доп. 1-42. Р. 1, о. 1, поз. 1473</t>
  </si>
  <si>
    <t>Шпагат пеньковый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</si>
  <si>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</si>
  <si>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</si>
  <si>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</si>
  <si>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</si>
  <si>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</si>
  <si>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</si>
  <si>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</si>
  <si>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</si>
  <si>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</si>
  <si>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</si>
  <si>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</si>
  <si>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73, Р. 21, о. 5, поз. 1181</t>
  </si>
  <si>
    <t>Бирка маркировочная для кабелей и проводов, типа У153 У3,5</t>
  </si>
  <si>
    <t>Рубильники (выключатели, разъединители) на плите с центральной или боковой рукояткой или управлением штангой, двухполюсные, на ток свыше 400 А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</si>
  <si>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</si>
  <si>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</si>
  <si>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</si>
  <si>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</si>
  <si>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</si>
  <si>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</si>
  <si>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2.1-30-7</t>
  </si>
  <si>
    <t>ТСН-2001.2. Доп. 68. п.1-30-7 (303801)</t>
  </si>
  <si>
    <t>Молотки бурильные пневматические легкие</t>
  </si>
  <si>
    <t>1.1-1-1669</t>
  </si>
  <si>
    <t>ТСН-2001.1 Доп. 67, Р. 1, о. 1, поз. 1669</t>
  </si>
  <si>
    <t>Электроды, типа Э-42А, диаметр от 4 до 6 мм</t>
  </si>
  <si>
    <t>3430000000</t>
  </si>
  <si>
    <t>Шкафы (пульты) управления навесные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</si>
  <si>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</si>
  <si>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</si>
  <si>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</si>
  <si>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1.21-5-1655</t>
  </si>
  <si>
    <t>ТСН-2001.1 Доп. 67, Р. 21, о. 5, поз. 1655</t>
  </si>
  <si>
    <t>Перемычка гибкая, типа ПГС 50-280</t>
  </si>
  <si>
    <t>Щиты заводского изготовления однорядного или двухрядного шкафного исполнения</t>
  </si>
  <si>
    <t>м</t>
  </si>
  <si>
    <t>2.1-4-37</t>
  </si>
  <si>
    <t>ТСН-2001.2. Доп. 68. п.1-4-37 (042909)</t>
  </si>
  <si>
    <t>Лебедки электрические, тяговое усилие до 156,96 кН (16 тc)</t>
  </si>
  <si>
    <t>1.1-1-1063</t>
  </si>
  <si>
    <t>ТСН-2001.1 Доп. 65, Р. 1, о. 1, поз. 1063</t>
  </si>
  <si>
    <t>Спирт этиловый ректификат</t>
  </si>
  <si>
    <t>1.1-1-2558</t>
  </si>
  <si>
    <t>ТСН-2001.1 Доп. 68, Р. 1, о. 1, поз. 2558</t>
  </si>
  <si>
    <t>Смазка пластичная, антифрикционная, водостойкая, типа Литол-24</t>
  </si>
  <si>
    <t>1.1-1-7959</t>
  </si>
  <si>
    <t>ТСН-2001.1 Доп. 64, Р. 1, о. 1, поз. 7959</t>
  </si>
  <si>
    <t>Миткаль суровый, ширина 900 мм, плотность 67 г/м2</t>
  </si>
  <si>
    <t>10 м</t>
  </si>
  <si>
    <t>1.21-5-798</t>
  </si>
  <si>
    <t>ТСН-2001.1 Доп. 67, Р. 21, о. 5, поз. 798</t>
  </si>
  <si>
    <t>Лента монтажная, типа ЛМ-5</t>
  </si>
  <si>
    <t>3414710000</t>
  </si>
  <si>
    <t>Шкафы комплектные распределительных устройств с выключателем напряжением 6-10 кВ на ток до 3200 А</t>
  </si>
  <si>
    <t>9999990001</t>
  </si>
  <si>
    <t>Масса мусора</t>
  </si>
  <si>
    <t>2.1-30-54</t>
  </si>
  <si>
    <t>ТСН-2001.2. Доп. 68. п.1-30-54 (308901)</t>
  </si>
  <si>
    <t>Молотки отбойные пневматические</t>
  </si>
  <si>
    <t>2.1-13-16</t>
  </si>
  <si>
    <t>ТСН-2001.2. Доп. 68. п.1-13-16 (136301)</t>
  </si>
  <si>
    <t>Аппараты для газовой сварки и резки (комплект оборудования)</t>
  </si>
  <si>
    <t>2.1-13-21</t>
  </si>
  <si>
    <t>ТСН-2001.2. Доп. 68. п.1-13-21 (138501)</t>
  </si>
  <si>
    <t>Печи электрические для сушки сварочных материалов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</si>
  <si>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</si>
  <si>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</si>
  <si>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</si>
  <si>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</si>
  <si>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</si>
  <si>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</si>
  <si>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</si>
  <si>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68. п.1-3-38 (032009)</t>
  </si>
  <si>
    <t>Краны на автомобильном ходу, грузоподъемность до 16 т</t>
  </si>
  <si>
    <t>1.1-1-1566</t>
  </si>
  <si>
    <t>ТСН-2001.1 Доп. 67, Р. 1, о. 1, поз. 1566</t>
  </si>
  <si>
    <t>Электроды, типа Э-42, Э-46, Э-50, диаметр от 4 до 6 мм</t>
  </si>
  <si>
    <t>1.1-1-1602</t>
  </si>
  <si>
    <t>ТСН-2001.1 Доп. 67, Р. 1, о. 1, поз. 1602</t>
  </si>
  <si>
    <t>Круг (диск) шлифовальный, размер 230х3х22 мм</t>
  </si>
  <si>
    <t>1.1-1-165</t>
  </si>
  <si>
    <t>ТСН-2001.1 Доп. 67, Р. 1, о. 1, поз. 165</t>
  </si>
  <si>
    <t>Грунтовка глифталевая, типа ГФ-021</t>
  </si>
  <si>
    <t>1.1-1-2613</t>
  </si>
  <si>
    <t>ТСН-2001.1 Доп. 56, Р. 1, о. 1, поз. 2613</t>
  </si>
  <si>
    <t>Пропан-бутан, сжиженный газ</t>
  </si>
  <si>
    <t>1.1-1-312</t>
  </si>
  <si>
    <t>ТСН-2001.1 Доп. 67, Р. 1, о. 1, поз. 312</t>
  </si>
  <si>
    <t>Канат пеньковый, смоляной</t>
  </si>
  <si>
    <t>1.1-1-338</t>
  </si>
  <si>
    <t>ТСН-2001.1 Доп. 67, Р. 1, о. 1, поз. 338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</si>
  <si>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</si>
  <si>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1.1-1-3593</t>
  </si>
  <si>
    <t>ТСН-2001.1 Доп. 67, Р. 1, о. 1, поз. 3593</t>
  </si>
  <si>
    <t>Канат (трос) стальной, оцинкованный, двойной свивки, с органическим сердечником, конструкции 6х19(1+6+12)+1, типа ТК, диаметр 5,5 мм</t>
  </si>
  <si>
    <t>1.1-1-376</t>
  </si>
  <si>
    <t>ТСН-2001.1 Доп. 67, Р. 1, о. 1, поз. 376</t>
  </si>
  <si>
    <t>Кислород технический, газообразный</t>
  </si>
  <si>
    <t>м3</t>
  </si>
  <si>
    <t>1.1-1-6516</t>
  </si>
  <si>
    <t>ТСН-2001.1 Доп. 62, Р. 1, о. 1, поз. 6516</t>
  </si>
  <si>
    <t>Швеллер из стали углеродистой обыкновенного качества, (спокойной, полуспокойной), с параллельными гранями полок № 40</t>
  </si>
  <si>
    <t>1.1-1-995</t>
  </si>
  <si>
    <t>ТСН-2001.1 Доп. 67, Р. 1, о. 1, поз. 995</t>
  </si>
  <si>
    <t>Растворитель типа Р-4</t>
  </si>
  <si>
    <t>5291000000</t>
  </si>
  <si>
    <t>Стальные конструкции дверей, люков и лазов (529623)</t>
  </si>
  <si>
    <t>2.1-30-103</t>
  </si>
  <si>
    <t>ТСН-2001.2. Доп. 68. п.1-30-103 (304104)</t>
  </si>
  <si>
    <t>Перфораторы, мощность до 1,2 кВт</t>
  </si>
  <si>
    <t>2.1-30-56</t>
  </si>
  <si>
    <t>ТСН-2001.2. Доп. 68. п.1-30-56 (309101)</t>
  </si>
  <si>
    <t>Шуруповерты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</si>
  <si>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</si>
  <si>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</si>
  <si>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</si>
  <si>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л</t>
  </si>
  <si>
    <t>1.7-3-121</t>
  </si>
  <si>
    <t>ТСН-2001.1 Доп. 44, Р. 7, о. 3, поз. 121</t>
  </si>
  <si>
    <t>Бур с наконечником из твердого сплава, с хвостовиком SDS-plus, диаметр 10 мм, длина 160 мм</t>
  </si>
  <si>
    <t>1.7-5-263</t>
  </si>
  <si>
    <t>ТСН-2001.1 Доп. 53, Р. 7, о. 5, поз. 263</t>
  </si>
  <si>
    <t>Анкер рамный, стальной, оцинкованный, для установки в бетон, полнотелый кирпич и блоки, диаметр 10 мм, длина 110 мм, максимальная толщина закрепляемой детали 70 мм</t>
  </si>
  <si>
    <t>100 шт.</t>
  </si>
  <si>
    <t>5262170000</t>
  </si>
  <si>
    <t>Блоки дверные металлические противопожарные</t>
  </si>
  <si>
    <t>ТСН-2001.4. О.П. п.6.1.1.2</t>
  </si>
  <si>
    <t>Демонтаж оборудования, предназначенного для дальнейшего использования, без консервации и упаковки</t>
  </si>
  <si>
    <t>Глава 4</t>
  </si>
  <si>
    <t>)*0,6</t>
  </si>
  <si>
    <t>ТСН-2001.6. О.П. п.23.6</t>
  </si>
  <si>
    <t>Демонтаж. Металлических конструкций (к=0,6 к стоимости вспомогательных материалов)</t>
  </si>
  <si>
    <t>Глава 6</t>
  </si>
  <si>
    <t>)*1,1</t>
  </si>
  <si>
    <t>ТСН-2001.6. прил.2. п.6</t>
  </si>
  <si>
    <t>Ремонтно-строительных работы инженерных сетей и сооружений в стесненных условиях застроенной части городов</t>
  </si>
  <si>
    <t>Гл.6.Прил.2.2.п.2.2.11_06.00.01.35.001</t>
  </si>
  <si>
    <t>При демонтаже сборных железобетонных и бетонных конструкций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</si>
  <si>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</si>
  <si>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</si>
  <si>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</si>
  <si>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</si>
  <si>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</si>
  <si>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</si>
  <si>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</si>
  <si>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</si>
  <si>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</si>
  <si>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</si>
  <si>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</si>
  <si>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</si>
  <si>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</si>
  <si>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</si>
  <si>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</si>
  <si>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</si>
  <si>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</si>
  <si>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</si>
  <si>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</si>
  <si>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</si>
  <si>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</si>
  <si>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</si>
  <si>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</si>
  <si>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</si>
  <si>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направлением ТП-10/0,4кВ (сооруж. по договору ТП № ИА-23-302-17936(354078)) Луч А – вв. 59957 (взамен существующих) для освобождения земельного участка заявителя, в т.ч. ПИР: г.Москва, ул.Монтажная з/у 8, Щелковское ш., з/у 23/4 для нужд МКС- филиала ПАО «Россети Московский регион». 02-01-07 Демонтаж ТП 12630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</si>
  <si>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</si>
  <si>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</si>
  <si>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4.8-42-2</t>
    </r>
    <r>
      <rPr>
        <i/>
        <sz val="10"/>
        <rFont val="Arial"/>
        <family val="2"/>
        <charset val="204"/>
      </rPr>
      <t xml:space="preserve">
Поправка: ТСН-2001.4. О.П. п.6.1.1.2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</si>
  <si>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</si>
  <si>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</si>
  <si>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</si>
  <si>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</si>
  <si>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</si>
  <si>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</si>
  <si>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</si>
  <si>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</si>
  <si>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</si>
  <si>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</si>
  <si>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4.8-213-11</t>
    </r>
    <r>
      <rPr>
        <i/>
        <sz val="10"/>
        <rFont val="Arial"/>
        <family val="2"/>
        <charset val="204"/>
      </rPr>
      <t xml:space="preserve">
Поправка: ТСН-2001.4. О.П. п.6.1.1.2</t>
    </r>
  </si>
  <si>
    <r>
      <t>4.8-240-5</t>
    </r>
    <r>
      <rPr>
        <i/>
        <sz val="10"/>
        <rFont val="Arial"/>
        <family val="2"/>
        <charset val="204"/>
      </rPr>
      <t xml:space="preserve">
Поправка: ТСН-2001.4. О.П. п.6.1.1.2</t>
    </r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</si>
  <si>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п.6.1.1.2</t>
    </r>
  </si>
  <si>
    <r>
      <t>4.8-62-1</t>
    </r>
    <r>
      <rPr>
        <i/>
        <sz val="10"/>
        <rFont val="Arial"/>
        <family val="2"/>
        <charset val="204"/>
      </rPr>
      <t xml:space="preserve">
Поправка: ТСН-2001.4. О.П. п.6.1.1.2</t>
    </r>
  </si>
  <si>
    <t xml:space="preserve">   Итого по ТСН-2001.16</t>
  </si>
  <si>
    <t xml:space="preserve">   Итого возвратных сумм</t>
  </si>
  <si>
    <r>
      <t>6.68-14-1</t>
    </r>
    <r>
      <rPr>
        <i/>
        <sz val="10"/>
        <rFont val="Arial"/>
        <family val="2"/>
        <charset val="204"/>
      </rPr>
      <t xml:space="preserve">
Поправка: ТСН-2001.6. прил.2. п.6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</si>
  <si>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</si>
  <si>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</si>
  <si>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</si>
  <si>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</si>
  <si>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ТП 12630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</si>
</sst>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0" fontId="10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7"/>
  <sheetViews>
    <sheetView tabSelected="1" topLeftCell="A87" zoomScaleNormal="100" workbookViewId="0">
      <selection activeCell="A108" sqref="A108:XFD10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10.140625" bestFit="1" customWidth="1"/>
    <col min="11" max="11" width="11.8554687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1" t="s">
        <v>377</v>
      </c>
      <c r="K2" s="31"/>
    </row>
    <row r="3" spans="1:42" ht="63" x14ac:dyDescent="0.25">
      <c r="A3" s="12" t="s">
        <v>354</v>
      </c>
      <c r="B3" s="12"/>
      <c r="C3" s="12"/>
      <c r="D3" s="12"/>
      <c r="E3" s="12"/>
      <c r="F3" s="12"/>
      <c r="G3" s="12"/>
      <c r="H3" s="12"/>
      <c r="I3" s="12"/>
      <c r="J3" s="12"/>
      <c r="K3" s="12"/>
      <c r="AP3" s="32" t="s">
        <v>378</v>
      </c>
    </row>
    <row r="4" spans="1:42" x14ac:dyDescent="0.2">
      <c r="A4" s="13" t="s">
        <v>355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12" t="str">
        <f>CONCATENATE( "ЛОКАЛЬНАЯ СМЕТА № ",IF(Source!F12&lt;&gt;"Новый объект", Source!F12, ""))</f>
        <v>ЛОКАЛЬНАЯ СМЕТА № 02-01-07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15" t="s">
        <v>403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42" x14ac:dyDescent="0.2">
      <c r="A9" s="16" t="s">
        <v>356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18" t="str">
        <f>CONCATENATE( "Основание: чертежи № ", Source!J12)</f>
        <v>Основание: чертежи № 320402/ПС-24-Д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2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20" t="s">
        <v>357</v>
      </c>
      <c r="J13" s="20" t="s">
        <v>358</v>
      </c>
      <c r="K13" s="11"/>
    </row>
    <row r="14" spans="1:42" ht="15" x14ac:dyDescent="0.25">
      <c r="A14" s="11"/>
      <c r="B14" s="11"/>
      <c r="C14" s="11"/>
      <c r="D14" s="11"/>
      <c r="E14" s="21" t="s">
        <v>359</v>
      </c>
      <c r="F14" s="21"/>
      <c r="G14" s="21"/>
      <c r="H14" s="21"/>
      <c r="I14" s="22">
        <f>I15+I16+I17+I18</f>
        <v>41.03</v>
      </c>
      <c r="J14" s="22">
        <f>J15+J16+J17+J18</f>
        <v>989.05</v>
      </c>
      <c r="K14" s="23" t="s">
        <v>399</v>
      </c>
    </row>
    <row r="15" spans="1:42" ht="14.25" x14ac:dyDescent="0.2">
      <c r="A15" s="11"/>
      <c r="B15" s="11"/>
      <c r="C15" s="11"/>
      <c r="D15" s="11"/>
      <c r="E15" s="24" t="s">
        <v>128</v>
      </c>
      <c r="F15" s="24"/>
      <c r="G15" s="24"/>
      <c r="H15" s="24"/>
      <c r="I15" s="25">
        <f>ROUND(SUM(X1:X110)/1000, 2)</f>
        <v>37.28</v>
      </c>
      <c r="J15" s="25">
        <f>ROUND((Source!P169)/1000, 2)</f>
        <v>883.91</v>
      </c>
      <c r="K15" s="11" t="s">
        <v>399</v>
      </c>
    </row>
    <row r="16" spans="1:42" ht="14.25" x14ac:dyDescent="0.2">
      <c r="A16" s="11"/>
      <c r="B16" s="11"/>
      <c r="C16" s="11"/>
      <c r="D16" s="11"/>
      <c r="E16" s="24" t="s">
        <v>360</v>
      </c>
      <c r="F16" s="24"/>
      <c r="G16" s="24"/>
      <c r="H16" s="24"/>
      <c r="I16" s="25">
        <f>ROUND(SUM(Y1:Y110)/1000, 2)</f>
        <v>3.75</v>
      </c>
      <c r="J16" s="25">
        <f>ROUND((Source!P170)/1000, 2)</f>
        <v>105.14</v>
      </c>
      <c r="K16" s="11" t="s">
        <v>399</v>
      </c>
    </row>
    <row r="17" spans="1:42" ht="14.25" x14ac:dyDescent="0.2">
      <c r="A17" s="11"/>
      <c r="B17" s="11"/>
      <c r="C17" s="11"/>
      <c r="D17" s="11"/>
      <c r="E17" s="24" t="s">
        <v>361</v>
      </c>
      <c r="F17" s="24"/>
      <c r="G17" s="24"/>
      <c r="H17" s="24"/>
      <c r="I17" s="25">
        <f>ROUND(SUM(Z1:Z110)/1000, 2)</f>
        <v>0</v>
      </c>
      <c r="J17" s="25">
        <f>ROUND((Source!P161)/1000, 2)</f>
        <v>0</v>
      </c>
      <c r="K17" s="11" t="s">
        <v>399</v>
      </c>
    </row>
    <row r="18" spans="1:42" ht="14.25" x14ac:dyDescent="0.2">
      <c r="A18" s="11"/>
      <c r="B18" s="11"/>
      <c r="C18" s="11"/>
      <c r="D18" s="11"/>
      <c r="E18" s="24" t="s">
        <v>362</v>
      </c>
      <c r="F18" s="24"/>
      <c r="G18" s="24"/>
      <c r="H18" s="24"/>
      <c r="I18" s="25">
        <f>ROUND(SUM(AA1:AA110)/1000, 2)</f>
        <v>0</v>
      </c>
      <c r="J18" s="25">
        <f>ROUND((Source!P171+Source!P172)/1000, 2)</f>
        <v>0</v>
      </c>
      <c r="K18" s="11" t="s">
        <v>399</v>
      </c>
    </row>
    <row r="19" spans="1:42" ht="14.25" x14ac:dyDescent="0.2">
      <c r="A19" s="11"/>
      <c r="B19" s="11"/>
      <c r="C19" s="11"/>
      <c r="D19" s="11"/>
      <c r="E19" s="24" t="s">
        <v>363</v>
      </c>
      <c r="F19" s="24"/>
      <c r="G19" s="24"/>
      <c r="H19" s="24"/>
      <c r="I19" s="25">
        <f>ROUND(SUM(W1:W110)/1000, 2)</f>
        <v>9.18</v>
      </c>
      <c r="J19" s="25">
        <f>((Source!P167 + Source!P166)/1000)</f>
        <v>352.83277000000004</v>
      </c>
      <c r="K19" s="11" t="s">
        <v>399</v>
      </c>
    </row>
    <row r="20" spans="1:42" ht="14.25" x14ac:dyDescent="0.2">
      <c r="A20" s="11"/>
      <c r="B20" s="11"/>
      <c r="C20" s="11"/>
      <c r="D20" s="11"/>
      <c r="E20" s="24" t="s">
        <v>364</v>
      </c>
      <c r="F20" s="24"/>
      <c r="G20" s="24"/>
      <c r="H20" s="24"/>
      <c r="I20" s="25">
        <f>SUM(AB1:AB110)</f>
        <v>504.55210596000001</v>
      </c>
      <c r="J20" s="25"/>
      <c r="K20" s="11" t="s">
        <v>175</v>
      </c>
    </row>
    <row r="21" spans="1:42" ht="14.25" hidden="1" x14ac:dyDescent="0.2">
      <c r="A21" s="11"/>
      <c r="B21" s="11"/>
      <c r="C21" s="11"/>
      <c r="D21" s="11"/>
      <c r="E21" s="26" t="s">
        <v>365</v>
      </c>
      <c r="F21" s="26"/>
      <c r="G21" s="26"/>
      <c r="H21" s="26"/>
      <c r="I21" s="25"/>
      <c r="J21" s="25"/>
      <c r="K21" s="11"/>
    </row>
    <row r="22" spans="1:42" ht="14.25" hidden="1" x14ac:dyDescent="0.2">
      <c r="A22" s="11"/>
      <c r="B22" s="11"/>
      <c r="C22" s="11"/>
      <c r="D22" s="11"/>
      <c r="E22" s="27" t="s">
        <v>93</v>
      </c>
      <c r="F22" s="27"/>
      <c r="G22" s="27"/>
      <c r="H22" s="27"/>
      <c r="I22" s="25">
        <f>ROUND(SUM(AE1:AE110)/1000, 2)</f>
        <v>0</v>
      </c>
      <c r="J22" s="25">
        <f>SUM(AF1:AF110)/1000</f>
        <v>0</v>
      </c>
      <c r="K22" s="11" t="s">
        <v>399</v>
      </c>
    </row>
    <row r="23" spans="1:42" ht="14.25" x14ac:dyDescent="0.2">
      <c r="A23" s="11"/>
      <c r="B23" s="11"/>
      <c r="C23" s="11"/>
      <c r="D23" s="11"/>
      <c r="E23" s="11"/>
      <c r="F23" s="28"/>
      <c r="G23" s="28"/>
      <c r="H23" s="28"/>
      <c r="I23" s="25"/>
      <c r="J23" s="25"/>
      <c r="K23" s="11"/>
    </row>
    <row r="24" spans="1:42" ht="14.25" x14ac:dyDescent="0.2">
      <c r="A24" s="11" t="s">
        <v>379</v>
      </c>
      <c r="B24" s="11"/>
      <c r="C24" s="11"/>
      <c r="D24" s="11"/>
      <c r="E24" s="11"/>
      <c r="F24" s="28"/>
      <c r="G24" s="28"/>
      <c r="H24" s="28"/>
      <c r="I24" s="25"/>
      <c r="J24" s="25"/>
      <c r="K24" s="11"/>
    </row>
    <row r="25" spans="1:42" ht="14.25" x14ac:dyDescent="0.2">
      <c r="A25" s="18" t="s">
        <v>380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3" t="s">
        <v>380</v>
      </c>
    </row>
    <row r="26" spans="1:42" ht="114" x14ac:dyDescent="0.2">
      <c r="A26" s="29" t="s">
        <v>366</v>
      </c>
      <c r="B26" s="29" t="s">
        <v>367</v>
      </c>
      <c r="C26" s="29" t="s">
        <v>368</v>
      </c>
      <c r="D26" s="29" t="s">
        <v>369</v>
      </c>
      <c r="E26" s="29" t="s">
        <v>370</v>
      </c>
      <c r="F26" s="29" t="s">
        <v>371</v>
      </c>
      <c r="G26" s="30" t="s">
        <v>372</v>
      </c>
      <c r="H26" s="30" t="s">
        <v>373</v>
      </c>
      <c r="I26" s="29" t="s">
        <v>374</v>
      </c>
      <c r="J26" s="29" t="s">
        <v>375</v>
      </c>
      <c r="K26" s="29" t="s">
        <v>376</v>
      </c>
    </row>
    <row r="27" spans="1:42" ht="14.25" x14ac:dyDescent="0.2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9" spans="1:42" ht="16.5" x14ac:dyDescent="0.25">
      <c r="A29" s="34" t="str">
        <f>CONCATENATE("Локальная смета: ",IF(Source!G20&lt;&gt;"Новая локальная смета", Source!G20, ""))</f>
        <v>Локальная смета: Демонтажные работы ТП-12630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5">
      <c r="A31" s="34" t="str">
        <f>CONCATENATE("Раздел: ",IF(Source!G24&lt;&gt;"Новый раздел", Source!G24, ""))</f>
        <v>Раздел: Демонтаж существувющего оборудования ТП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65.25" x14ac:dyDescent="0.2">
      <c r="A32" s="35">
        <v>1</v>
      </c>
      <c r="B32" s="35" t="s">
        <v>381</v>
      </c>
      <c r="C32" s="35" t="s">
        <v>19</v>
      </c>
      <c r="D32" s="37" t="str">
        <f>Source!DW29</f>
        <v>1  ШТ.</v>
      </c>
      <c r="E32" s="36">
        <f>Source!I29</f>
        <v>2</v>
      </c>
      <c r="F32" s="39"/>
      <c r="G32" s="38"/>
      <c r="H32" s="36"/>
      <c r="I32" s="39"/>
      <c r="J32" s="36"/>
      <c r="K32" s="39"/>
      <c r="Q32">
        <f>ROUND((Source!DN29/100)*ROUND((ROUND((Source!AF29*Source!AV29*Source!I29),2)),2), 2)</f>
        <v>326.69</v>
      </c>
      <c r="R32">
        <f>Source!X29</f>
        <v>10310.19</v>
      </c>
      <c r="S32">
        <f>ROUND((Source!DO29/100)*ROUND((ROUND((Source!AF29*Source!AV29*Source!I29),2)),2), 2)</f>
        <v>204.18</v>
      </c>
      <c r="T32">
        <f>Source!Y29</f>
        <v>4818.8900000000003</v>
      </c>
      <c r="U32">
        <f>ROUND((175/100)*ROUND((ROUND((Source!AE29*Source!AV29*Source!I29),2)),2), 2)</f>
        <v>67.430000000000007</v>
      </c>
      <c r="V32">
        <f>ROUND((160/100)*ROUND(ROUND((ROUND((Source!AE29*Source!AV29*Source!I29),2)*Source!BS29),2), 2), 2)</f>
        <v>2368.5100000000002</v>
      </c>
      <c r="AI32">
        <v>0</v>
      </c>
    </row>
    <row r="33" spans="1:35" ht="14.25" x14ac:dyDescent="0.2">
      <c r="A33" s="35"/>
      <c r="B33" s="35"/>
      <c r="C33" s="35" t="s">
        <v>382</v>
      </c>
      <c r="D33" s="37"/>
      <c r="E33" s="36"/>
      <c r="F33" s="39">
        <f>Source!AO29</f>
        <v>348.31</v>
      </c>
      <c r="G33" s="38" t="str">
        <f>Source!DG29</f>
        <v>*0,4</v>
      </c>
      <c r="H33" s="36">
        <f>Source!AV29</f>
        <v>1.0469999999999999</v>
      </c>
      <c r="I33" s="39">
        <f>ROUND((ROUND((Source!AF29*Source!AV29*Source!I29),2)),2)</f>
        <v>291.69</v>
      </c>
      <c r="J33" s="36">
        <f>IF(Source!BA29&lt;&gt; 0, Source!BA29, 1)</f>
        <v>38.42</v>
      </c>
      <c r="K33" s="39">
        <f>Source!S29</f>
        <v>11206.73</v>
      </c>
      <c r="W33">
        <f>I33</f>
        <v>291.69</v>
      </c>
    </row>
    <row r="34" spans="1:35" ht="14.25" x14ac:dyDescent="0.2">
      <c r="A34" s="35"/>
      <c r="B34" s="35"/>
      <c r="C34" s="35" t="s">
        <v>383</v>
      </c>
      <c r="D34" s="37"/>
      <c r="E34" s="36"/>
      <c r="F34" s="39">
        <f>Source!AM29</f>
        <v>302.48</v>
      </c>
      <c r="G34" s="38" t="str">
        <f>Source!DE29</f>
        <v>*0,4</v>
      </c>
      <c r="H34" s="36">
        <f>Source!AV29</f>
        <v>1.0469999999999999</v>
      </c>
      <c r="I34" s="39">
        <f>(ROUND((ROUND((((Source!ET29*0.4))*Source!AV29*Source!I29),2)),2)+ROUND((ROUND(((Source!AE29-((Source!EU29*0.4)))*Source!AV29*Source!I29),2)),2))</f>
        <v>253.41000000000003</v>
      </c>
      <c r="J34" s="36">
        <f>IF(Source!BB29&lt;&gt; 0, Source!BB29, 1)</f>
        <v>13.66</v>
      </c>
      <c r="K34" s="39">
        <f>Source!Q29</f>
        <v>3462.82</v>
      </c>
    </row>
    <row r="35" spans="1:35" ht="14.25" x14ac:dyDescent="0.2">
      <c r="A35" s="35"/>
      <c r="B35" s="35"/>
      <c r="C35" s="35" t="s">
        <v>384</v>
      </c>
      <c r="D35" s="37"/>
      <c r="E35" s="36"/>
      <c r="F35" s="39">
        <f>Source!AN29</f>
        <v>45.94</v>
      </c>
      <c r="G35" s="38" t="str">
        <f>Source!DF29</f>
        <v>*0,4</v>
      </c>
      <c r="H35" s="36">
        <f>Source!AV29</f>
        <v>1.0469999999999999</v>
      </c>
      <c r="I35" s="40">
        <f>ROUND((ROUND((Source!AE29*Source!AV29*Source!I29),2)),2)</f>
        <v>38.53</v>
      </c>
      <c r="J35" s="36">
        <f>IF(Source!BS29&lt;&gt; 0, Source!BS29, 1)</f>
        <v>38.42</v>
      </c>
      <c r="K35" s="40">
        <f>Source!R29</f>
        <v>1480.32</v>
      </c>
      <c r="W35">
        <f>I35</f>
        <v>38.53</v>
      </c>
    </row>
    <row r="36" spans="1:35" ht="14.25" x14ac:dyDescent="0.2">
      <c r="A36" s="35"/>
      <c r="B36" s="35"/>
      <c r="C36" s="35" t="s">
        <v>385</v>
      </c>
      <c r="D36" s="37" t="s">
        <v>386</v>
      </c>
      <c r="E36" s="36">
        <f>Source!DN29</f>
        <v>112</v>
      </c>
      <c r="F36" s="39"/>
      <c r="G36" s="38"/>
      <c r="H36" s="36"/>
      <c r="I36" s="39">
        <f>SUM(Q32:Q35)</f>
        <v>326.69</v>
      </c>
      <c r="J36" s="36">
        <f>Source!BZ29</f>
        <v>92</v>
      </c>
      <c r="K36" s="39">
        <f>SUM(R32:R35)</f>
        <v>10310.19</v>
      </c>
    </row>
    <row r="37" spans="1:35" ht="14.25" x14ac:dyDescent="0.2">
      <c r="A37" s="35"/>
      <c r="B37" s="35"/>
      <c r="C37" s="35" t="s">
        <v>387</v>
      </c>
      <c r="D37" s="37" t="s">
        <v>386</v>
      </c>
      <c r="E37" s="36">
        <f>Source!DO29</f>
        <v>70</v>
      </c>
      <c r="F37" s="39"/>
      <c r="G37" s="38"/>
      <c r="H37" s="36"/>
      <c r="I37" s="39">
        <f>SUM(S32:S36)</f>
        <v>204.18</v>
      </c>
      <c r="J37" s="36">
        <f>Source!CA29</f>
        <v>43</v>
      </c>
      <c r="K37" s="39">
        <f>SUM(T32:T36)</f>
        <v>4818.8900000000003</v>
      </c>
    </row>
    <row r="38" spans="1:35" ht="14.25" x14ac:dyDescent="0.2">
      <c r="A38" s="35"/>
      <c r="B38" s="35"/>
      <c r="C38" s="35" t="s">
        <v>388</v>
      </c>
      <c r="D38" s="37" t="s">
        <v>386</v>
      </c>
      <c r="E38" s="36">
        <f>175</f>
        <v>175</v>
      </c>
      <c r="F38" s="39"/>
      <c r="G38" s="38"/>
      <c r="H38" s="36"/>
      <c r="I38" s="39">
        <f>SUM(U32:U37)</f>
        <v>67.430000000000007</v>
      </c>
      <c r="J38" s="36">
        <f>160</f>
        <v>160</v>
      </c>
      <c r="K38" s="39">
        <f>SUM(V32:V37)</f>
        <v>2368.5100000000002</v>
      </c>
    </row>
    <row r="39" spans="1:35" ht="14.25" x14ac:dyDescent="0.2">
      <c r="A39" s="42"/>
      <c r="B39" s="42"/>
      <c r="C39" s="42" t="s">
        <v>389</v>
      </c>
      <c r="D39" s="43" t="s">
        <v>390</v>
      </c>
      <c r="E39" s="44">
        <f>Source!AQ29</f>
        <v>27.6</v>
      </c>
      <c r="F39" s="45"/>
      <c r="G39" s="46" t="str">
        <f>Source!DI29</f>
        <v>*0,4</v>
      </c>
      <c r="H39" s="44">
        <f>Source!AV29</f>
        <v>1.0469999999999999</v>
      </c>
      <c r="I39" s="45">
        <f>Source!U29</f>
        <v>23.117760000000001</v>
      </c>
      <c r="J39" s="44"/>
      <c r="K39" s="45"/>
      <c r="AB39" s="41">
        <f>I39</f>
        <v>23.117760000000001</v>
      </c>
    </row>
    <row r="40" spans="1:35" ht="15" x14ac:dyDescent="0.25">
      <c r="C40" s="23" t="s">
        <v>391</v>
      </c>
      <c r="H40" s="47">
        <f>I33+I34+I36+I37+I38+0</f>
        <v>1143.4000000000001</v>
      </c>
      <c r="I40" s="47"/>
      <c r="J40" s="47">
        <f>K33+K34+K36+K37+K38+0</f>
        <v>32167.14</v>
      </c>
      <c r="K40" s="47"/>
      <c r="O40" s="41">
        <f>I33+I34+I36+I37+I38+0</f>
        <v>1143.4000000000001</v>
      </c>
      <c r="P40" s="41">
        <f>K33+K34+K36+K37+K38+0</f>
        <v>32167.14</v>
      </c>
      <c r="X40">
        <f>IF(Source!BI29&lt;=1,I33+I34+I36+I37+I38-0, 0)</f>
        <v>0</v>
      </c>
      <c r="Y40">
        <f>IF(Source!BI29=2,I33+I34+I36+I37+I38-0, 0)</f>
        <v>1143.4000000000001</v>
      </c>
      <c r="Z40">
        <f>IF(Source!BI29=3,I33+I34+I36+I37+I38-0, 0)</f>
        <v>0</v>
      </c>
      <c r="AA40">
        <f>IF(Source!BI29=4,I33+I34+I36+I37+I38,0)</f>
        <v>0</v>
      </c>
    </row>
    <row r="42" spans="1:35" ht="99.75" x14ac:dyDescent="0.2">
      <c r="A42" s="35">
        <v>3</v>
      </c>
      <c r="B42" s="35" t="s">
        <v>392</v>
      </c>
      <c r="C42" s="35" t="s">
        <v>36</v>
      </c>
      <c r="D42" s="37" t="str">
        <f>Source!DW33</f>
        <v>1  ШТ.</v>
      </c>
      <c r="E42" s="36">
        <f>Source!I33</f>
        <v>4</v>
      </c>
      <c r="F42" s="39"/>
      <c r="G42" s="38"/>
      <c r="H42" s="36"/>
      <c r="I42" s="39"/>
      <c r="J42" s="36"/>
      <c r="K42" s="39"/>
      <c r="Q42">
        <f>ROUND((Source!DN33/100)*ROUND((ROUND((Source!AF33*Source!AV33*Source!I33),2)),2), 2)</f>
        <v>141.19</v>
      </c>
      <c r="R42">
        <f>Source!X33</f>
        <v>4455.7700000000004</v>
      </c>
      <c r="S42">
        <f>ROUND((Source!DO33/100)*ROUND((ROUND((Source!AF33*Source!AV33*Source!I33),2)),2), 2)</f>
        <v>88.24</v>
      </c>
      <c r="T42">
        <f>Source!Y33</f>
        <v>2082.59</v>
      </c>
      <c r="U42">
        <f>ROUND((175/100)*ROUND((ROUND((Source!AE33*Source!AV33*Source!I33),2)),2), 2)</f>
        <v>0.74</v>
      </c>
      <c r="V42">
        <f>ROUND((160/100)*ROUND(ROUND((ROUND((Source!AE33*Source!AV33*Source!I33),2)*Source!BS33),2), 2), 2)</f>
        <v>25.82</v>
      </c>
      <c r="AI42">
        <v>0</v>
      </c>
    </row>
    <row r="43" spans="1:35" ht="14.25" x14ac:dyDescent="0.2">
      <c r="A43" s="35"/>
      <c r="B43" s="35"/>
      <c r="C43" s="35" t="s">
        <v>382</v>
      </c>
      <c r="D43" s="37"/>
      <c r="E43" s="36"/>
      <c r="F43" s="39">
        <f>Source!AO33</f>
        <v>75.349999999999994</v>
      </c>
      <c r="G43" s="38" t="str">
        <f>Source!DG33</f>
        <v>*0,4</v>
      </c>
      <c r="H43" s="36">
        <f>Source!AV33</f>
        <v>1.0469999999999999</v>
      </c>
      <c r="I43" s="39">
        <f>ROUND((ROUND((Source!AF33*Source!AV33*Source!I33),2)),2)</f>
        <v>126.06</v>
      </c>
      <c r="J43" s="36">
        <f>IF(Source!BA33&lt;&gt; 0, Source!BA33, 1)</f>
        <v>38.42</v>
      </c>
      <c r="K43" s="39">
        <f>Source!S33</f>
        <v>4843.2299999999996</v>
      </c>
      <c r="W43">
        <f>I43</f>
        <v>126.06</v>
      </c>
    </row>
    <row r="44" spans="1:35" ht="14.25" x14ac:dyDescent="0.2">
      <c r="A44" s="35"/>
      <c r="B44" s="35"/>
      <c r="C44" s="35" t="s">
        <v>383</v>
      </c>
      <c r="D44" s="37"/>
      <c r="E44" s="36"/>
      <c r="F44" s="39">
        <f>Source!AM33</f>
        <v>1.37</v>
      </c>
      <c r="G44" s="38" t="str">
        <f>Source!DE33</f>
        <v>*0,4</v>
      </c>
      <c r="H44" s="36">
        <f>Source!AV33</f>
        <v>1.0469999999999999</v>
      </c>
      <c r="I44" s="39">
        <f>(ROUND((ROUND((((Source!ET33*0.4))*Source!AV33*Source!I33),2)),2)+ROUND((ROUND(((Source!AE33-((Source!EU33*0.4)))*Source!AV33*Source!I33),2)),2))</f>
        <v>2.5</v>
      </c>
      <c r="J44" s="36">
        <f>IF(Source!BB33&lt;&gt; 0, Source!BB33, 1)</f>
        <v>11.92</v>
      </c>
      <c r="K44" s="39">
        <f>Source!Q33</f>
        <v>35.1</v>
      </c>
    </row>
    <row r="45" spans="1:35" ht="14.25" x14ac:dyDescent="0.2">
      <c r="A45" s="35"/>
      <c r="B45" s="35"/>
      <c r="C45" s="35" t="s">
        <v>384</v>
      </c>
      <c r="D45" s="37"/>
      <c r="E45" s="36"/>
      <c r="F45" s="39">
        <f>Source!AN33</f>
        <v>0.13</v>
      </c>
      <c r="G45" s="38" t="str">
        <f>Source!DF33</f>
        <v>*0,4</v>
      </c>
      <c r="H45" s="36">
        <f>Source!AV33</f>
        <v>1.0469999999999999</v>
      </c>
      <c r="I45" s="40">
        <f>ROUND((ROUND((Source!AE33*Source!AV33*Source!I33),2)),2)</f>
        <v>0.42</v>
      </c>
      <c r="J45" s="36">
        <f>IF(Source!BS33&lt;&gt; 0, Source!BS33, 1)</f>
        <v>38.42</v>
      </c>
      <c r="K45" s="40">
        <f>Source!R33</f>
        <v>16.14</v>
      </c>
      <c r="W45">
        <f>I45</f>
        <v>0.42</v>
      </c>
    </row>
    <row r="46" spans="1:35" ht="14.25" x14ac:dyDescent="0.2">
      <c r="A46" s="35"/>
      <c r="B46" s="35"/>
      <c r="C46" s="35" t="s">
        <v>385</v>
      </c>
      <c r="D46" s="37" t="s">
        <v>386</v>
      </c>
      <c r="E46" s="36">
        <f>Source!DN33</f>
        <v>112</v>
      </c>
      <c r="F46" s="39"/>
      <c r="G46" s="38"/>
      <c r="H46" s="36"/>
      <c r="I46" s="39">
        <f>SUM(Q42:Q45)</f>
        <v>141.19</v>
      </c>
      <c r="J46" s="36">
        <f>Source!BZ33</f>
        <v>92</v>
      </c>
      <c r="K46" s="39">
        <f>SUM(R42:R45)</f>
        <v>4455.7700000000004</v>
      </c>
    </row>
    <row r="47" spans="1:35" ht="14.25" x14ac:dyDescent="0.2">
      <c r="A47" s="35"/>
      <c r="B47" s="35"/>
      <c r="C47" s="35" t="s">
        <v>387</v>
      </c>
      <c r="D47" s="37" t="s">
        <v>386</v>
      </c>
      <c r="E47" s="36">
        <f>Source!DO33</f>
        <v>70</v>
      </c>
      <c r="F47" s="39"/>
      <c r="G47" s="38"/>
      <c r="H47" s="36"/>
      <c r="I47" s="39">
        <f>SUM(S42:S46)</f>
        <v>88.24</v>
      </c>
      <c r="J47" s="36">
        <f>Source!CA33</f>
        <v>43</v>
      </c>
      <c r="K47" s="39">
        <f>SUM(T42:T46)</f>
        <v>2082.59</v>
      </c>
    </row>
    <row r="48" spans="1:35" ht="14.25" x14ac:dyDescent="0.2">
      <c r="A48" s="35"/>
      <c r="B48" s="35"/>
      <c r="C48" s="35" t="s">
        <v>388</v>
      </c>
      <c r="D48" s="37" t="s">
        <v>386</v>
      </c>
      <c r="E48" s="36">
        <f>175</f>
        <v>175</v>
      </c>
      <c r="F48" s="39"/>
      <c r="G48" s="38"/>
      <c r="H48" s="36"/>
      <c r="I48" s="39">
        <f>SUM(U42:U47)</f>
        <v>0.74</v>
      </c>
      <c r="J48" s="36">
        <f>160</f>
        <v>160</v>
      </c>
      <c r="K48" s="39">
        <f>SUM(V42:V47)</f>
        <v>25.82</v>
      </c>
    </row>
    <row r="49" spans="1:35" ht="14.25" x14ac:dyDescent="0.2">
      <c r="A49" s="42"/>
      <c r="B49" s="42"/>
      <c r="C49" s="42" t="s">
        <v>389</v>
      </c>
      <c r="D49" s="43" t="s">
        <v>390</v>
      </c>
      <c r="E49" s="44">
        <f>Source!AQ33</f>
        <v>5.48</v>
      </c>
      <c r="F49" s="45"/>
      <c r="G49" s="46" t="str">
        <f>Source!DI33</f>
        <v>*0,4</v>
      </c>
      <c r="H49" s="44">
        <f>Source!AV33</f>
        <v>1.0469999999999999</v>
      </c>
      <c r="I49" s="45">
        <f>Source!U33</f>
        <v>9.1800960000000007</v>
      </c>
      <c r="J49" s="44"/>
      <c r="K49" s="45"/>
      <c r="AB49" s="41">
        <f>I49</f>
        <v>9.1800960000000007</v>
      </c>
    </row>
    <row r="50" spans="1:35" ht="15" x14ac:dyDescent="0.25">
      <c r="C50" s="23" t="s">
        <v>391</v>
      </c>
      <c r="H50" s="47">
        <f>I43+I44+I46+I47+I48+0</f>
        <v>358.73</v>
      </c>
      <c r="I50" s="47"/>
      <c r="J50" s="47">
        <f>K43+K44+K46+K47+K48+0</f>
        <v>11442.51</v>
      </c>
      <c r="K50" s="47"/>
      <c r="O50" s="41">
        <f>I43+I44+I46+I47+I48+0</f>
        <v>358.73</v>
      </c>
      <c r="P50" s="41">
        <f>K43+K44+K46+K47+K48+0</f>
        <v>11442.51</v>
      </c>
      <c r="X50">
        <f>IF(Source!BI33&lt;=1,I43+I44+I46+I47+I48-0, 0)</f>
        <v>0</v>
      </c>
      <c r="Y50">
        <f>IF(Source!BI33=2,I43+I44+I46+I47+I48-0, 0)</f>
        <v>358.73</v>
      </c>
      <c r="Z50">
        <f>IF(Source!BI33=3,I43+I44+I46+I47+I48-0, 0)</f>
        <v>0</v>
      </c>
      <c r="AA50">
        <f>IF(Source!BI33=4,I43+I44+I46+I47+I48,0)</f>
        <v>0</v>
      </c>
    </row>
    <row r="52" spans="1:35" ht="65.25" x14ac:dyDescent="0.2">
      <c r="A52" s="35">
        <v>5</v>
      </c>
      <c r="B52" s="35" t="s">
        <v>393</v>
      </c>
      <c r="C52" s="35" t="s">
        <v>43</v>
      </c>
      <c r="D52" s="37" t="str">
        <f>Source!DW37</f>
        <v>1  ШТ.</v>
      </c>
      <c r="E52" s="36">
        <f>Source!I37</f>
        <v>2</v>
      </c>
      <c r="F52" s="39"/>
      <c r="G52" s="38"/>
      <c r="H52" s="36"/>
      <c r="I52" s="39"/>
      <c r="J52" s="36"/>
      <c r="K52" s="39"/>
      <c r="Q52">
        <f>ROUND((Source!DN37/100)*ROUND((ROUND((Source!AF37*Source!AV37*Source!I37),2)),2), 2)</f>
        <v>25.1</v>
      </c>
      <c r="R52">
        <f>Source!X37</f>
        <v>792.11</v>
      </c>
      <c r="S52">
        <f>ROUND((Source!DO37/100)*ROUND((ROUND((Source!AF37*Source!AV37*Source!I37),2)),2), 2)</f>
        <v>15.69</v>
      </c>
      <c r="T52">
        <f>Source!Y37</f>
        <v>370.23</v>
      </c>
      <c r="U52">
        <f>ROUND((175/100)*ROUND((ROUND((Source!AE37*Source!AV37*Source!I37),2)),2), 2)</f>
        <v>6.6</v>
      </c>
      <c r="V52">
        <f>ROUND((160/100)*ROUND(ROUND((ROUND((Source!AE37*Source!AV37*Source!I37),2)*Source!BS37),2), 2), 2)</f>
        <v>231.74</v>
      </c>
      <c r="AI52">
        <v>0</v>
      </c>
    </row>
    <row r="53" spans="1:35" ht="14.25" x14ac:dyDescent="0.2">
      <c r="A53" s="35"/>
      <c r="B53" s="35"/>
      <c r="C53" s="35" t="s">
        <v>382</v>
      </c>
      <c r="D53" s="37"/>
      <c r="E53" s="36"/>
      <c r="F53" s="39">
        <f>Source!AO37</f>
        <v>26.76</v>
      </c>
      <c r="G53" s="38" t="str">
        <f>Source!DG37</f>
        <v>*0,4</v>
      </c>
      <c r="H53" s="36">
        <f>Source!AV37</f>
        <v>1.0469999999999999</v>
      </c>
      <c r="I53" s="39">
        <f>ROUND((ROUND((Source!AF37*Source!AV37*Source!I37),2)),2)</f>
        <v>22.41</v>
      </c>
      <c r="J53" s="36">
        <f>IF(Source!BA37&lt;&gt; 0, Source!BA37, 1)</f>
        <v>38.42</v>
      </c>
      <c r="K53" s="39">
        <f>Source!S37</f>
        <v>860.99</v>
      </c>
      <c r="W53">
        <f>I53</f>
        <v>22.41</v>
      </c>
    </row>
    <row r="54" spans="1:35" ht="14.25" x14ac:dyDescent="0.2">
      <c r="A54" s="35"/>
      <c r="B54" s="35"/>
      <c r="C54" s="35" t="s">
        <v>383</v>
      </c>
      <c r="D54" s="37"/>
      <c r="E54" s="36"/>
      <c r="F54" s="39">
        <f>Source!AM37</f>
        <v>24.91</v>
      </c>
      <c r="G54" s="38" t="str">
        <f>Source!DE37</f>
        <v>*0,4</v>
      </c>
      <c r="H54" s="36">
        <f>Source!AV37</f>
        <v>1.0469999999999999</v>
      </c>
      <c r="I54" s="39">
        <f>(ROUND((ROUND((((Source!ET37*0.4))*Source!AV37*Source!I37),2)),2)+ROUND((ROUND(((Source!AE37-((Source!EU37*0.4)))*Source!AV37*Source!I37),2)),2))</f>
        <v>20.81</v>
      </c>
      <c r="J54" s="36">
        <f>IF(Source!BB37&lt;&gt; 0, Source!BB37, 1)</f>
        <v>15.43</v>
      </c>
      <c r="K54" s="39">
        <f>Source!Q37</f>
        <v>319.95</v>
      </c>
    </row>
    <row r="55" spans="1:35" ht="14.25" x14ac:dyDescent="0.2">
      <c r="A55" s="35"/>
      <c r="B55" s="35"/>
      <c r="C55" s="35" t="s">
        <v>384</v>
      </c>
      <c r="D55" s="37"/>
      <c r="E55" s="36"/>
      <c r="F55" s="39">
        <f>Source!AN37</f>
        <v>4.5599999999999996</v>
      </c>
      <c r="G55" s="38" t="str">
        <f>Source!DF37</f>
        <v>*0,4</v>
      </c>
      <c r="H55" s="36">
        <f>Source!AV37</f>
        <v>1.0469999999999999</v>
      </c>
      <c r="I55" s="40">
        <f>ROUND((ROUND((Source!AE37*Source!AV37*Source!I37),2)),2)</f>
        <v>3.77</v>
      </c>
      <c r="J55" s="36">
        <f>IF(Source!BS37&lt;&gt; 0, Source!BS37, 1)</f>
        <v>38.42</v>
      </c>
      <c r="K55" s="40">
        <f>Source!R37</f>
        <v>144.84</v>
      </c>
      <c r="W55">
        <f>I55</f>
        <v>3.77</v>
      </c>
    </row>
    <row r="56" spans="1:35" ht="14.25" x14ac:dyDescent="0.2">
      <c r="A56" s="35"/>
      <c r="B56" s="35"/>
      <c r="C56" s="35" t="s">
        <v>385</v>
      </c>
      <c r="D56" s="37" t="s">
        <v>386</v>
      </c>
      <c r="E56" s="36">
        <f>Source!DN37</f>
        <v>112</v>
      </c>
      <c r="F56" s="39"/>
      <c r="G56" s="38"/>
      <c r="H56" s="36"/>
      <c r="I56" s="39">
        <f>SUM(Q52:Q55)</f>
        <v>25.1</v>
      </c>
      <c r="J56" s="36">
        <f>Source!BZ37</f>
        <v>92</v>
      </c>
      <c r="K56" s="39">
        <f>SUM(R52:R55)</f>
        <v>792.11</v>
      </c>
    </row>
    <row r="57" spans="1:35" ht="14.25" x14ac:dyDescent="0.2">
      <c r="A57" s="35"/>
      <c r="B57" s="35"/>
      <c r="C57" s="35" t="s">
        <v>387</v>
      </c>
      <c r="D57" s="37" t="s">
        <v>386</v>
      </c>
      <c r="E57" s="36">
        <f>Source!DO37</f>
        <v>70</v>
      </c>
      <c r="F57" s="39"/>
      <c r="G57" s="38"/>
      <c r="H57" s="36"/>
      <c r="I57" s="39">
        <f>SUM(S52:S56)</f>
        <v>15.69</v>
      </c>
      <c r="J57" s="36">
        <f>Source!CA37</f>
        <v>43</v>
      </c>
      <c r="K57" s="39">
        <f>SUM(T52:T56)</f>
        <v>370.23</v>
      </c>
    </row>
    <row r="58" spans="1:35" ht="14.25" x14ac:dyDescent="0.2">
      <c r="A58" s="35"/>
      <c r="B58" s="35"/>
      <c r="C58" s="35" t="s">
        <v>388</v>
      </c>
      <c r="D58" s="37" t="s">
        <v>386</v>
      </c>
      <c r="E58" s="36">
        <f>175</f>
        <v>175</v>
      </c>
      <c r="F58" s="39"/>
      <c r="G58" s="38"/>
      <c r="H58" s="36"/>
      <c r="I58" s="39">
        <f>SUM(U52:U57)</f>
        <v>6.6</v>
      </c>
      <c r="J58" s="36">
        <f>160</f>
        <v>160</v>
      </c>
      <c r="K58" s="39">
        <f>SUM(V52:V57)</f>
        <v>231.74</v>
      </c>
    </row>
    <row r="59" spans="1:35" ht="14.25" x14ac:dyDescent="0.2">
      <c r="A59" s="42"/>
      <c r="B59" s="42"/>
      <c r="C59" s="42" t="s">
        <v>389</v>
      </c>
      <c r="D59" s="43" t="s">
        <v>390</v>
      </c>
      <c r="E59" s="44">
        <f>Source!AQ37</f>
        <v>2.06</v>
      </c>
      <c r="F59" s="45"/>
      <c r="G59" s="46" t="str">
        <f>Source!DI37</f>
        <v>*0,4</v>
      </c>
      <c r="H59" s="44">
        <f>Source!AV37</f>
        <v>1.0469999999999999</v>
      </c>
      <c r="I59" s="45">
        <f>Source!U37</f>
        <v>1.7254560000000001</v>
      </c>
      <c r="J59" s="44"/>
      <c r="K59" s="45"/>
      <c r="AB59" s="41">
        <f>I59</f>
        <v>1.7254560000000001</v>
      </c>
    </row>
    <row r="60" spans="1:35" ht="15" x14ac:dyDescent="0.25">
      <c r="C60" s="23" t="s">
        <v>391</v>
      </c>
      <c r="H60" s="47">
        <f>I53+I54+I56+I57+I58+0</f>
        <v>90.609999999999985</v>
      </c>
      <c r="I60" s="47"/>
      <c r="J60" s="47">
        <f>K53+K54+K56+K57+K58+0</f>
        <v>2575.0200000000004</v>
      </c>
      <c r="K60" s="47"/>
      <c r="O60" s="41">
        <f>I53+I54+I56+I57+I58+0</f>
        <v>90.609999999999985</v>
      </c>
      <c r="P60" s="41">
        <f>K53+K54+K56+K57+K58+0</f>
        <v>2575.0200000000004</v>
      </c>
      <c r="X60">
        <f>IF(Source!BI37&lt;=1,I53+I54+I56+I57+I58-0, 0)</f>
        <v>0</v>
      </c>
      <c r="Y60">
        <f>IF(Source!BI37=2,I53+I54+I56+I57+I58-0, 0)</f>
        <v>90.609999999999985</v>
      </c>
      <c r="Z60">
        <f>IF(Source!BI37=3,I53+I54+I56+I57+I58-0, 0)</f>
        <v>0</v>
      </c>
      <c r="AA60">
        <f>IF(Source!BI37=4,I53+I54+I56+I57+I58,0)</f>
        <v>0</v>
      </c>
    </row>
    <row r="62" spans="1:35" ht="85.5" x14ac:dyDescent="0.2">
      <c r="A62" s="35">
        <v>6</v>
      </c>
      <c r="B62" s="35" t="s">
        <v>394</v>
      </c>
      <c r="C62" s="35" t="s">
        <v>47</v>
      </c>
      <c r="D62" s="37" t="str">
        <f>Source!DW39</f>
        <v>1 м ширины по фронту</v>
      </c>
      <c r="E62" s="36">
        <f>Source!I39</f>
        <v>3.4</v>
      </c>
      <c r="F62" s="39"/>
      <c r="G62" s="38"/>
      <c r="H62" s="36"/>
      <c r="I62" s="39"/>
      <c r="J62" s="36"/>
      <c r="K62" s="39"/>
      <c r="Q62">
        <f>ROUND((Source!DN39/100)*ROUND((ROUND((Source!AF39*Source!AV39*Source!I39),2)),2), 2)</f>
        <v>106.85</v>
      </c>
      <c r="R62">
        <f>Source!X39</f>
        <v>3372.05</v>
      </c>
      <c r="S62">
        <f>ROUND((Source!DO39/100)*ROUND((ROUND((Source!AF39*Source!AV39*Source!I39),2)),2), 2)</f>
        <v>66.78</v>
      </c>
      <c r="T62">
        <f>Source!Y39</f>
        <v>1576.07</v>
      </c>
      <c r="U62">
        <f>ROUND((175/100)*ROUND((ROUND((Source!AE39*Source!AV39*Source!I39),2)),2), 2)</f>
        <v>24.29</v>
      </c>
      <c r="V62">
        <f>ROUND((160/100)*ROUND(ROUND((ROUND((Source!AE39*Source!AV39*Source!I39),2)*Source!BS39),2), 2), 2)</f>
        <v>853.23</v>
      </c>
      <c r="AI62">
        <v>0</v>
      </c>
    </row>
    <row r="63" spans="1:35" x14ac:dyDescent="0.2">
      <c r="C63" s="48" t="str">
        <f>"Объем: "&amp;Source!I39&amp;"=1,7*"&amp;"2"</f>
        <v>Объем: 3,4=1,7*2</v>
      </c>
    </row>
    <row r="64" spans="1:35" ht="14.25" x14ac:dyDescent="0.2">
      <c r="A64" s="35"/>
      <c r="B64" s="35"/>
      <c r="C64" s="35" t="s">
        <v>382</v>
      </c>
      <c r="D64" s="37"/>
      <c r="E64" s="36"/>
      <c r="F64" s="39">
        <f>Source!AO39</f>
        <v>66.900000000000006</v>
      </c>
      <c r="G64" s="38" t="str">
        <f>Source!DG39</f>
        <v>*0,4</v>
      </c>
      <c r="H64" s="36">
        <f>Source!AV39</f>
        <v>1.0469999999999999</v>
      </c>
      <c r="I64" s="39">
        <f>ROUND((ROUND((Source!AF39*Source!AV39*Source!I39),2)),2)</f>
        <v>95.4</v>
      </c>
      <c r="J64" s="36">
        <f>IF(Source!BA39&lt;&gt; 0, Source!BA39, 1)</f>
        <v>38.42</v>
      </c>
      <c r="K64" s="39">
        <f>Source!S39</f>
        <v>3665.27</v>
      </c>
      <c r="W64">
        <f>I64</f>
        <v>95.4</v>
      </c>
    </row>
    <row r="65" spans="1:35" ht="14.25" x14ac:dyDescent="0.2">
      <c r="A65" s="35"/>
      <c r="B65" s="35"/>
      <c r="C65" s="35" t="s">
        <v>383</v>
      </c>
      <c r="D65" s="37"/>
      <c r="E65" s="36"/>
      <c r="F65" s="39">
        <f>Source!AM39</f>
        <v>77.5</v>
      </c>
      <c r="G65" s="38" t="str">
        <f>Source!DE39</f>
        <v>*0,4</v>
      </c>
      <c r="H65" s="36">
        <f>Source!AV39</f>
        <v>1.0469999999999999</v>
      </c>
      <c r="I65" s="39">
        <f>(ROUND((ROUND((((Source!ET39*0.4))*Source!AV39*Source!I39),2)),2)+ROUND((ROUND(((Source!AE39-((Source!EU39*0.4)))*Source!AV39*Source!I39),2)),2))</f>
        <v>110.39</v>
      </c>
      <c r="J65" s="36">
        <f>IF(Source!BB39&lt;&gt; 0, Source!BB39, 1)</f>
        <v>13.27</v>
      </c>
      <c r="K65" s="39">
        <f>Source!Q39</f>
        <v>1465.8799999999999</v>
      </c>
    </row>
    <row r="66" spans="1:35" ht="14.25" x14ac:dyDescent="0.2">
      <c r="A66" s="35"/>
      <c r="B66" s="35"/>
      <c r="C66" s="35" t="s">
        <v>384</v>
      </c>
      <c r="D66" s="37"/>
      <c r="E66" s="36"/>
      <c r="F66" s="39">
        <f>Source!AN39</f>
        <v>9.7200000000000006</v>
      </c>
      <c r="G66" s="38" t="str">
        <f>Source!DF39</f>
        <v>*0,4</v>
      </c>
      <c r="H66" s="36">
        <f>Source!AV39</f>
        <v>1.0469999999999999</v>
      </c>
      <c r="I66" s="40">
        <f>ROUND((ROUND((Source!AE39*Source!AV39*Source!I39),2)),2)</f>
        <v>13.88</v>
      </c>
      <c r="J66" s="36">
        <f>IF(Source!BS39&lt;&gt; 0, Source!BS39, 1)</f>
        <v>38.42</v>
      </c>
      <c r="K66" s="40">
        <f>Source!R39</f>
        <v>533.27</v>
      </c>
      <c r="W66">
        <f>I66</f>
        <v>13.88</v>
      </c>
    </row>
    <row r="67" spans="1:35" ht="14.25" x14ac:dyDescent="0.2">
      <c r="A67" s="35"/>
      <c r="B67" s="35"/>
      <c r="C67" s="35" t="s">
        <v>385</v>
      </c>
      <c r="D67" s="37" t="s">
        <v>386</v>
      </c>
      <c r="E67" s="36">
        <f>Source!DN39</f>
        <v>112</v>
      </c>
      <c r="F67" s="39"/>
      <c r="G67" s="38"/>
      <c r="H67" s="36"/>
      <c r="I67" s="39">
        <f>SUM(Q62:Q66)</f>
        <v>106.85</v>
      </c>
      <c r="J67" s="36">
        <f>Source!BZ39</f>
        <v>92</v>
      </c>
      <c r="K67" s="39">
        <f>SUM(R62:R66)</f>
        <v>3372.05</v>
      </c>
    </row>
    <row r="68" spans="1:35" ht="14.25" x14ac:dyDescent="0.2">
      <c r="A68" s="35"/>
      <c r="B68" s="35"/>
      <c r="C68" s="35" t="s">
        <v>387</v>
      </c>
      <c r="D68" s="37" t="s">
        <v>386</v>
      </c>
      <c r="E68" s="36">
        <f>Source!DO39</f>
        <v>70</v>
      </c>
      <c r="F68" s="39"/>
      <c r="G68" s="38"/>
      <c r="H68" s="36"/>
      <c r="I68" s="39">
        <f>SUM(S62:S67)</f>
        <v>66.78</v>
      </c>
      <c r="J68" s="36">
        <f>Source!CA39</f>
        <v>43</v>
      </c>
      <c r="K68" s="39">
        <f>SUM(T62:T67)</f>
        <v>1576.07</v>
      </c>
    </row>
    <row r="69" spans="1:35" ht="14.25" x14ac:dyDescent="0.2">
      <c r="A69" s="35"/>
      <c r="B69" s="35"/>
      <c r="C69" s="35" t="s">
        <v>388</v>
      </c>
      <c r="D69" s="37" t="s">
        <v>386</v>
      </c>
      <c r="E69" s="36">
        <f>175</f>
        <v>175</v>
      </c>
      <c r="F69" s="39"/>
      <c r="G69" s="38"/>
      <c r="H69" s="36"/>
      <c r="I69" s="39">
        <f>SUM(U62:U68)</f>
        <v>24.29</v>
      </c>
      <c r="J69" s="36">
        <f>160</f>
        <v>160</v>
      </c>
      <c r="K69" s="39">
        <f>SUM(V62:V68)</f>
        <v>853.23</v>
      </c>
    </row>
    <row r="70" spans="1:35" ht="14.25" x14ac:dyDescent="0.2">
      <c r="A70" s="42"/>
      <c r="B70" s="42"/>
      <c r="C70" s="42" t="s">
        <v>389</v>
      </c>
      <c r="D70" s="43" t="s">
        <v>390</v>
      </c>
      <c r="E70" s="44">
        <f>Source!AQ39</f>
        <v>5.15</v>
      </c>
      <c r="F70" s="45"/>
      <c r="G70" s="46" t="str">
        <f>Source!DI39</f>
        <v>*0,4</v>
      </c>
      <c r="H70" s="44">
        <f>Source!AV39</f>
        <v>1.0469999999999999</v>
      </c>
      <c r="I70" s="45">
        <f>Source!U39</f>
        <v>7.3331879999999989</v>
      </c>
      <c r="J70" s="44"/>
      <c r="K70" s="45"/>
      <c r="AB70" s="41">
        <f>I70</f>
        <v>7.3331879999999989</v>
      </c>
    </row>
    <row r="71" spans="1:35" ht="15" x14ac:dyDescent="0.25">
      <c r="C71" s="23" t="s">
        <v>391</v>
      </c>
      <c r="H71" s="47">
        <f>I64+I65+I67+I68+I69+0</f>
        <v>403.71</v>
      </c>
      <c r="I71" s="47"/>
      <c r="J71" s="47">
        <f>K64+K65+K67+K68+K69+0</f>
        <v>10932.5</v>
      </c>
      <c r="K71" s="47"/>
      <c r="O71" s="41">
        <f>I64+I65+I67+I68+I69+0</f>
        <v>403.71</v>
      </c>
      <c r="P71" s="41">
        <f>K64+K65+K67+K68+K69+0</f>
        <v>10932.5</v>
      </c>
      <c r="X71">
        <f>IF(Source!BI39&lt;=1,I64+I65+I67+I68+I69-0, 0)</f>
        <v>0</v>
      </c>
      <c r="Y71">
        <f>IF(Source!BI39=2,I64+I65+I67+I68+I69-0, 0)</f>
        <v>403.71</v>
      </c>
      <c r="Z71">
        <f>IF(Source!BI39=3,I64+I65+I67+I68+I69-0, 0)</f>
        <v>0</v>
      </c>
      <c r="AA71">
        <f>IF(Source!BI39=4,I64+I65+I67+I68+I69,0)</f>
        <v>0</v>
      </c>
    </row>
    <row r="73" spans="1:35" ht="65.25" x14ac:dyDescent="0.2">
      <c r="A73" s="35">
        <v>7</v>
      </c>
      <c r="B73" s="35" t="s">
        <v>395</v>
      </c>
      <c r="C73" s="35" t="s">
        <v>52</v>
      </c>
      <c r="D73" s="37" t="str">
        <f>Source!DW41</f>
        <v>1  ШТ.</v>
      </c>
      <c r="E73" s="36">
        <f>Source!I41</f>
        <v>2</v>
      </c>
      <c r="F73" s="39"/>
      <c r="G73" s="38"/>
      <c r="H73" s="36"/>
      <c r="I73" s="39"/>
      <c r="J73" s="36"/>
      <c r="K73" s="39"/>
      <c r="Q73">
        <f>ROUND((Source!DN41/100)*ROUND((ROUND((Source!AF41*Source!AV41*Source!I41),2)),2), 2)</f>
        <v>341.01</v>
      </c>
      <c r="R73">
        <f>Source!X41</f>
        <v>10761.92</v>
      </c>
      <c r="S73">
        <f>ROUND((Source!DO41/100)*ROUND((ROUND((Source!AF41*Source!AV41*Source!I41),2)),2), 2)</f>
        <v>213.13</v>
      </c>
      <c r="T73">
        <f>Source!Y41</f>
        <v>5030.03</v>
      </c>
      <c r="U73">
        <f>ROUND((175/100)*ROUND((ROUND((Source!AE41*Source!AV41*Source!I41),2)),2), 2)</f>
        <v>286.56</v>
      </c>
      <c r="V73">
        <f>ROUND((160/100)*ROUND(ROUND((ROUND((Source!AE41*Source!AV41*Source!I41),2)*Source!BS41),2), 2), 2)</f>
        <v>10066.049999999999</v>
      </c>
      <c r="AI73">
        <v>0</v>
      </c>
    </row>
    <row r="74" spans="1:35" ht="14.25" x14ac:dyDescent="0.2">
      <c r="A74" s="35"/>
      <c r="B74" s="35"/>
      <c r="C74" s="35" t="s">
        <v>382</v>
      </c>
      <c r="D74" s="37"/>
      <c r="E74" s="36"/>
      <c r="F74" s="39">
        <f>Source!AO41</f>
        <v>363.46</v>
      </c>
      <c r="G74" s="38" t="str">
        <f>Source!DG41</f>
        <v>*0,4</v>
      </c>
      <c r="H74" s="36">
        <f>Source!AV41</f>
        <v>1.0469999999999999</v>
      </c>
      <c r="I74" s="39">
        <f>ROUND((ROUND((Source!AF41*Source!AV41*Source!I41),2)),2)</f>
        <v>304.47000000000003</v>
      </c>
      <c r="J74" s="36">
        <f>IF(Source!BA41&lt;&gt; 0, Source!BA41, 1)</f>
        <v>38.42</v>
      </c>
      <c r="K74" s="39">
        <f>Source!S41</f>
        <v>11697.74</v>
      </c>
      <c r="W74">
        <f>I74</f>
        <v>304.47000000000003</v>
      </c>
    </row>
    <row r="75" spans="1:35" ht="14.25" x14ac:dyDescent="0.2">
      <c r="A75" s="35"/>
      <c r="B75" s="35"/>
      <c r="C75" s="35" t="s">
        <v>383</v>
      </c>
      <c r="D75" s="37"/>
      <c r="E75" s="36"/>
      <c r="F75" s="39">
        <f>Source!AM41</f>
        <v>727.52</v>
      </c>
      <c r="G75" s="38" t="str">
        <f>Source!DE41</f>
        <v>*0,4</v>
      </c>
      <c r="H75" s="36">
        <f>Source!AV41</f>
        <v>1.0469999999999999</v>
      </c>
      <c r="I75" s="39">
        <f>(ROUND((ROUND((((Source!ET41*0.4))*Source!AV41*Source!I41),2)),2)+ROUND((ROUND(((Source!AE41-((Source!EU41*0.4)))*Source!AV41*Source!I41),2)),2))</f>
        <v>609.46</v>
      </c>
      <c r="J75" s="36">
        <f>IF(Source!BB41&lt;&gt; 0, Source!BB41, 1)</f>
        <v>17.170000000000002</v>
      </c>
      <c r="K75" s="39">
        <f>Source!Q41</f>
        <v>10466.339999999998</v>
      </c>
    </row>
    <row r="76" spans="1:35" ht="14.25" x14ac:dyDescent="0.2">
      <c r="A76" s="35"/>
      <c r="B76" s="35"/>
      <c r="C76" s="35" t="s">
        <v>384</v>
      </c>
      <c r="D76" s="37"/>
      <c r="E76" s="36"/>
      <c r="F76" s="39">
        <f>Source!AN41</f>
        <v>195.39</v>
      </c>
      <c r="G76" s="38" t="str">
        <f>Source!DF41</f>
        <v>*0,4</v>
      </c>
      <c r="H76" s="36">
        <f>Source!AV41</f>
        <v>1.0469999999999999</v>
      </c>
      <c r="I76" s="40">
        <f>ROUND((ROUND((Source!AE41*Source!AV41*Source!I41),2)),2)</f>
        <v>163.75</v>
      </c>
      <c r="J76" s="36">
        <f>IF(Source!BS41&lt;&gt; 0, Source!BS41, 1)</f>
        <v>38.42</v>
      </c>
      <c r="K76" s="40">
        <f>Source!R41</f>
        <v>6291.28</v>
      </c>
      <c r="W76">
        <f>I76</f>
        <v>163.75</v>
      </c>
    </row>
    <row r="77" spans="1:35" ht="14.25" x14ac:dyDescent="0.2">
      <c r="A77" s="35"/>
      <c r="B77" s="35"/>
      <c r="C77" s="35" t="s">
        <v>385</v>
      </c>
      <c r="D77" s="37" t="s">
        <v>386</v>
      </c>
      <c r="E77" s="36">
        <f>Source!DN41</f>
        <v>112</v>
      </c>
      <c r="F77" s="39"/>
      <c r="G77" s="38"/>
      <c r="H77" s="36"/>
      <c r="I77" s="39">
        <f>SUM(Q73:Q76)</f>
        <v>341.01</v>
      </c>
      <c r="J77" s="36">
        <f>Source!BZ41</f>
        <v>92</v>
      </c>
      <c r="K77" s="39">
        <f>SUM(R73:R76)</f>
        <v>10761.92</v>
      </c>
    </row>
    <row r="78" spans="1:35" ht="14.25" x14ac:dyDescent="0.2">
      <c r="A78" s="35"/>
      <c r="B78" s="35"/>
      <c r="C78" s="35" t="s">
        <v>387</v>
      </c>
      <c r="D78" s="37" t="s">
        <v>386</v>
      </c>
      <c r="E78" s="36">
        <f>Source!DO41</f>
        <v>70</v>
      </c>
      <c r="F78" s="39"/>
      <c r="G78" s="38"/>
      <c r="H78" s="36"/>
      <c r="I78" s="39">
        <f>SUM(S73:S77)</f>
        <v>213.13</v>
      </c>
      <c r="J78" s="36">
        <f>Source!CA41</f>
        <v>43</v>
      </c>
      <c r="K78" s="39">
        <f>SUM(T73:T77)</f>
        <v>5030.03</v>
      </c>
    </row>
    <row r="79" spans="1:35" ht="14.25" x14ac:dyDescent="0.2">
      <c r="A79" s="35"/>
      <c r="B79" s="35"/>
      <c r="C79" s="35" t="s">
        <v>388</v>
      </c>
      <c r="D79" s="37" t="s">
        <v>386</v>
      </c>
      <c r="E79" s="36">
        <f>175</f>
        <v>175</v>
      </c>
      <c r="F79" s="39"/>
      <c r="G79" s="38"/>
      <c r="H79" s="36"/>
      <c r="I79" s="39">
        <f>SUM(U73:U78)</f>
        <v>286.56</v>
      </c>
      <c r="J79" s="36">
        <f>160</f>
        <v>160</v>
      </c>
      <c r="K79" s="39">
        <f>SUM(V73:V78)</f>
        <v>10066.049999999999</v>
      </c>
    </row>
    <row r="80" spans="1:35" ht="14.25" x14ac:dyDescent="0.2">
      <c r="A80" s="42"/>
      <c r="B80" s="42"/>
      <c r="C80" s="42" t="s">
        <v>389</v>
      </c>
      <c r="D80" s="43" t="s">
        <v>390</v>
      </c>
      <c r="E80" s="44">
        <f>Source!AQ41</f>
        <v>28.8</v>
      </c>
      <c r="F80" s="45"/>
      <c r="G80" s="46" t="str">
        <f>Source!DI41</f>
        <v>*0,4</v>
      </c>
      <c r="H80" s="44">
        <f>Source!AV41</f>
        <v>1.0469999999999999</v>
      </c>
      <c r="I80" s="45">
        <f>Source!U41</f>
        <v>24.122880000000002</v>
      </c>
      <c r="J80" s="44"/>
      <c r="K80" s="45"/>
      <c r="AB80" s="41">
        <f>I80</f>
        <v>24.122880000000002</v>
      </c>
    </row>
    <row r="81" spans="1:35" ht="15" x14ac:dyDescent="0.25">
      <c r="C81" s="23" t="s">
        <v>391</v>
      </c>
      <c r="H81" s="47">
        <f>I74+I75+I77+I78+I79+0</f>
        <v>1754.63</v>
      </c>
      <c r="I81" s="47"/>
      <c r="J81" s="47">
        <f>K74+K75+K77+K78+K79+0</f>
        <v>48022.080000000002</v>
      </c>
      <c r="K81" s="47"/>
      <c r="O81" s="41">
        <f>I74+I75+I77+I78+I79+0</f>
        <v>1754.63</v>
      </c>
      <c r="P81" s="41">
        <f>K74+K75+K77+K78+K79+0</f>
        <v>48022.080000000002</v>
      </c>
      <c r="X81">
        <f>IF(Source!BI41&lt;=1,I74+I75+I77+I78+I79-0, 0)</f>
        <v>0</v>
      </c>
      <c r="Y81">
        <f>IF(Source!BI41=2,I74+I75+I77+I78+I79-0, 0)</f>
        <v>1754.63</v>
      </c>
      <c r="Z81">
        <f>IF(Source!BI41=3,I74+I75+I77+I78+I79-0, 0)</f>
        <v>0</v>
      </c>
      <c r="AA81">
        <f>IF(Source!BI41=4,I74+I75+I77+I78+I79,0)</f>
        <v>0</v>
      </c>
    </row>
    <row r="84" spans="1:35" ht="15" x14ac:dyDescent="0.25">
      <c r="A84" s="51" t="str">
        <f>CONCATENATE("Итого по разделу: ",IF(Source!G43&lt;&gt;"Новый раздел", Source!G43, ""))</f>
        <v>Итого по разделу: Демонтаж существувющего оборудования ТП</v>
      </c>
      <c r="B84" s="51"/>
      <c r="C84" s="51"/>
      <c r="D84" s="51"/>
      <c r="E84" s="51"/>
      <c r="F84" s="51"/>
      <c r="G84" s="51"/>
      <c r="H84" s="50">
        <f>SUM(O31:O83)</f>
        <v>3751.08</v>
      </c>
      <c r="I84" s="49"/>
      <c r="J84" s="50">
        <f>SUM(P31:P83)</f>
        <v>105139.25</v>
      </c>
      <c r="K84" s="49"/>
    </row>
    <row r="85" spans="1:35" hidden="1" x14ac:dyDescent="0.2">
      <c r="A85" t="s">
        <v>396</v>
      </c>
      <c r="H85">
        <f>SUM(AC31:AC84)</f>
        <v>0</v>
      </c>
      <c r="J85">
        <f>SUM(AD31:AD84)</f>
        <v>0</v>
      </c>
    </row>
    <row r="86" spans="1:35" hidden="1" x14ac:dyDescent="0.2">
      <c r="A86" t="s">
        <v>397</v>
      </c>
      <c r="H86">
        <f>SUM(AE31:AE85)</f>
        <v>0</v>
      </c>
      <c r="J86">
        <f>SUM(AF31:AF85)</f>
        <v>0</v>
      </c>
    </row>
    <row r="88" spans="1:35" ht="16.5" x14ac:dyDescent="0.25">
      <c r="A88" s="34" t="str">
        <f>CONCATENATE("Раздел: ",IF(Source!G73&lt;&gt;"Новый раздел", Source!G73, ""))</f>
        <v>Раздел: Демонтажные работы в ТП (строительная часть)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spans="1:35" ht="57" x14ac:dyDescent="0.2">
      <c r="A89" s="35">
        <v>8</v>
      </c>
      <c r="B89" s="35" t="s">
        <v>398</v>
      </c>
      <c r="C89" s="35" t="s">
        <v>134</v>
      </c>
      <c r="D89" s="37" t="str">
        <f>Source!DW84</f>
        <v>1 м3</v>
      </c>
      <c r="E89" s="36">
        <f>Source!I84</f>
        <v>167.21</v>
      </c>
      <c r="F89" s="39"/>
      <c r="G89" s="38"/>
      <c r="H89" s="36"/>
      <c r="I89" s="39"/>
      <c r="J89" s="36"/>
      <c r="K89" s="39"/>
      <c r="Q89">
        <f>ROUND((Source!DN84/100)*ROUND((ROUND((Source!AF84*Source!AV84*Source!I84),2)),2), 2)</f>
        <v>3893.53</v>
      </c>
      <c r="R89">
        <f>Source!X84</f>
        <v>130890.68</v>
      </c>
      <c r="S89">
        <f>ROUND((Source!DO84/100)*ROUND((ROUND((Source!AF84*Source!AV84*Source!I84),2)),2), 2)</f>
        <v>2676.8</v>
      </c>
      <c r="T89">
        <f>Source!Y84</f>
        <v>76664.539999999994</v>
      </c>
      <c r="U89">
        <f>ROUND((175/100)*ROUND((ROUND((Source!AE84*Source!AV84*Source!I84),2)),2), 2)</f>
        <v>5698.49</v>
      </c>
      <c r="V89">
        <f>ROUND((160/100)*ROUND(ROUND((ROUND((Source!AE84*Source!AV84*Source!I84),2)*Source!BS84),2), 2), 2)</f>
        <v>200170.05</v>
      </c>
      <c r="AI89">
        <v>0</v>
      </c>
    </row>
    <row r="90" spans="1:35" ht="14.25" x14ac:dyDescent="0.2">
      <c r="A90" s="35"/>
      <c r="B90" s="35"/>
      <c r="C90" s="35" t="s">
        <v>382</v>
      </c>
      <c r="D90" s="37"/>
      <c r="E90" s="36"/>
      <c r="F90" s="39">
        <f>Source!AO84</f>
        <v>25.26</v>
      </c>
      <c r="G90" s="38" t="str">
        <f>Source!DG84</f>
        <v>*1,1</v>
      </c>
      <c r="H90" s="36">
        <f>Source!AV84</f>
        <v>1.0469999999999999</v>
      </c>
      <c r="I90" s="39">
        <f>ROUND((ROUND((Source!AF84*Source!AV84*Source!I84),2)),2)</f>
        <v>4866.91</v>
      </c>
      <c r="J90" s="36">
        <f>IF(Source!BA84&lt;&gt; 0, Source!BA84, 1)</f>
        <v>38.42</v>
      </c>
      <c r="K90" s="39">
        <f>Source!S84</f>
        <v>186986.68</v>
      </c>
      <c r="W90">
        <f>I90</f>
        <v>4866.91</v>
      </c>
    </row>
    <row r="91" spans="1:35" ht="14.25" x14ac:dyDescent="0.2">
      <c r="A91" s="35"/>
      <c r="B91" s="35"/>
      <c r="C91" s="35" t="s">
        <v>383</v>
      </c>
      <c r="D91" s="37"/>
      <c r="E91" s="36"/>
      <c r="F91" s="39">
        <f>Source!AM84</f>
        <v>104.66</v>
      </c>
      <c r="G91" s="38" t="str">
        <f>Source!DE84</f>
        <v>*1,1</v>
      </c>
      <c r="H91" s="36">
        <f>Source!AV84</f>
        <v>1.0469999999999999</v>
      </c>
      <c r="I91" s="39">
        <f>(ROUND((ROUND((((Source!ET84*1.1))*Source!AV84*Source!I84),2)),2)+ROUND((ROUND(((Source!AE84-((Source!EU84*1.1)))*Source!AV84*Source!I84),2)),2))</f>
        <v>20149.03</v>
      </c>
      <c r="J91" s="36">
        <f>IF(Source!BB84&lt;&gt; 0, Source!BB84, 1)</f>
        <v>14.36</v>
      </c>
      <c r="K91" s="39">
        <f>Source!Q84</f>
        <v>289196.91000000003</v>
      </c>
    </row>
    <row r="92" spans="1:35" ht="14.25" x14ac:dyDescent="0.2">
      <c r="A92" s="35"/>
      <c r="B92" s="35"/>
      <c r="C92" s="35" t="s">
        <v>384</v>
      </c>
      <c r="D92" s="37"/>
      <c r="E92" s="36"/>
      <c r="F92" s="39">
        <f>Source!AN84</f>
        <v>16.940000000000001</v>
      </c>
      <c r="G92" s="38" t="str">
        <f>Source!DF84</f>
        <v>*1,1</v>
      </c>
      <c r="H92" s="36">
        <f>Source!AV84</f>
        <v>1.0469999999999999</v>
      </c>
      <c r="I92" s="40">
        <f>ROUND((ROUND((Source!AE84*Source!AV84*Source!I84),2)),2)</f>
        <v>3256.28</v>
      </c>
      <c r="J92" s="36">
        <f>IF(Source!BS84&lt;&gt; 0, Source!BS84, 1)</f>
        <v>38.42</v>
      </c>
      <c r="K92" s="40">
        <f>Source!R84</f>
        <v>125106.28</v>
      </c>
      <c r="W92">
        <f>I92</f>
        <v>3256.28</v>
      </c>
    </row>
    <row r="93" spans="1:35" ht="14.25" x14ac:dyDescent="0.2">
      <c r="A93" s="35"/>
      <c r="B93" s="35"/>
      <c r="C93" s="35" t="s">
        <v>385</v>
      </c>
      <c r="D93" s="37" t="s">
        <v>386</v>
      </c>
      <c r="E93" s="36">
        <f>Source!DN84</f>
        <v>80</v>
      </c>
      <c r="F93" s="39"/>
      <c r="G93" s="38"/>
      <c r="H93" s="36"/>
      <c r="I93" s="39">
        <f>SUM(Q89:Q92)</f>
        <v>3893.53</v>
      </c>
      <c r="J93" s="36">
        <f>Source!BZ84</f>
        <v>70</v>
      </c>
      <c r="K93" s="39">
        <f>SUM(R89:R92)</f>
        <v>130890.68</v>
      </c>
    </row>
    <row r="94" spans="1:35" ht="14.25" x14ac:dyDescent="0.2">
      <c r="A94" s="35"/>
      <c r="B94" s="35"/>
      <c r="C94" s="35" t="s">
        <v>387</v>
      </c>
      <c r="D94" s="37" t="s">
        <v>386</v>
      </c>
      <c r="E94" s="36">
        <f>Source!DO84</f>
        <v>55</v>
      </c>
      <c r="F94" s="39"/>
      <c r="G94" s="38"/>
      <c r="H94" s="36"/>
      <c r="I94" s="39">
        <f>SUM(S89:S93)</f>
        <v>2676.8</v>
      </c>
      <c r="J94" s="36">
        <f>Source!CA84</f>
        <v>41</v>
      </c>
      <c r="K94" s="39">
        <f>SUM(T89:T93)</f>
        <v>76664.539999999994</v>
      </c>
    </row>
    <row r="95" spans="1:35" ht="14.25" x14ac:dyDescent="0.2">
      <c r="A95" s="35"/>
      <c r="B95" s="35"/>
      <c r="C95" s="35" t="s">
        <v>388</v>
      </c>
      <c r="D95" s="37" t="s">
        <v>386</v>
      </c>
      <c r="E95" s="36">
        <f>175</f>
        <v>175</v>
      </c>
      <c r="F95" s="39"/>
      <c r="G95" s="38"/>
      <c r="H95" s="36"/>
      <c r="I95" s="39">
        <f>SUM(U89:U94)</f>
        <v>5698.49</v>
      </c>
      <c r="J95" s="36">
        <f>160</f>
        <v>160</v>
      </c>
      <c r="K95" s="39">
        <f>SUM(V89:V94)</f>
        <v>200170.05</v>
      </c>
    </row>
    <row r="96" spans="1:35" ht="14.25" x14ac:dyDescent="0.2">
      <c r="A96" s="42"/>
      <c r="B96" s="42"/>
      <c r="C96" s="42" t="s">
        <v>389</v>
      </c>
      <c r="D96" s="43" t="s">
        <v>390</v>
      </c>
      <c r="E96" s="44">
        <f>Source!AQ84</f>
        <v>2.2799999999999998</v>
      </c>
      <c r="F96" s="45"/>
      <c r="G96" s="46" t="str">
        <f>Source!DI84</f>
        <v>*1,1</v>
      </c>
      <c r="H96" s="44">
        <f>Source!AV84</f>
        <v>1.0469999999999999</v>
      </c>
      <c r="I96" s="45">
        <f>Source!U84</f>
        <v>439.07272596000001</v>
      </c>
      <c r="J96" s="44"/>
      <c r="K96" s="45"/>
      <c r="AB96" s="41">
        <f>I96</f>
        <v>439.07272596000001</v>
      </c>
    </row>
    <row r="97" spans="1:27" ht="15" x14ac:dyDescent="0.25">
      <c r="C97" s="23" t="s">
        <v>391</v>
      </c>
      <c r="H97" s="47">
        <f>I90+I91+I93+I94+I95+0</f>
        <v>37284.759999999995</v>
      </c>
      <c r="I97" s="47"/>
      <c r="J97" s="47">
        <f>K90+K91+K93+K94+K95+0</f>
        <v>883908.8600000001</v>
      </c>
      <c r="K97" s="47"/>
      <c r="O97" s="41">
        <f>I90+I91+I93+I94+I95+0</f>
        <v>37284.759999999995</v>
      </c>
      <c r="P97" s="41">
        <f>K90+K91+K93+K94+K95+0</f>
        <v>883908.8600000001</v>
      </c>
      <c r="X97">
        <f>IF(Source!BI84&lt;=1,I90+I91+I93+I94+I95-0, 0)</f>
        <v>37284.759999999995</v>
      </c>
      <c r="Y97">
        <f>IF(Source!BI84=2,I90+I91+I93+I94+I95-0, 0)</f>
        <v>0</v>
      </c>
      <c r="Z97">
        <f>IF(Source!BI84=3,I90+I91+I93+I94+I95-0, 0)</f>
        <v>0</v>
      </c>
      <c r="AA97">
        <f>IF(Source!BI84=4,I90+I91+I93+I94+I95,0)</f>
        <v>0</v>
      </c>
    </row>
    <row r="100" spans="1:27" ht="15" x14ac:dyDescent="0.25">
      <c r="A100" s="51" t="str">
        <f>CONCATENATE("Итого по разделу: ",IF(Source!G92&lt;&gt;"Новый раздел", Source!G92, ""))</f>
        <v>Итого по разделу: Демонтажные работы в ТП (строительная часть)</v>
      </c>
      <c r="B100" s="51"/>
      <c r="C100" s="51"/>
      <c r="D100" s="51"/>
      <c r="E100" s="51"/>
      <c r="F100" s="51"/>
      <c r="G100" s="51"/>
      <c r="H100" s="50">
        <f>SUM(O88:O99)</f>
        <v>37284.759999999995</v>
      </c>
      <c r="I100" s="49"/>
      <c r="J100" s="50">
        <f>SUM(P88:P99)</f>
        <v>883908.8600000001</v>
      </c>
      <c r="K100" s="49"/>
    </row>
    <row r="101" spans="1:27" hidden="1" x14ac:dyDescent="0.2">
      <c r="A101" t="s">
        <v>396</v>
      </c>
      <c r="H101">
        <f>SUM(AC88:AC100)</f>
        <v>0</v>
      </c>
      <c r="J101">
        <f>SUM(AD88:AD100)</f>
        <v>0</v>
      </c>
    </row>
    <row r="102" spans="1:27" hidden="1" x14ac:dyDescent="0.2">
      <c r="A102" t="s">
        <v>397</v>
      </c>
      <c r="H102">
        <f>SUM(AE88:AE101)</f>
        <v>0</v>
      </c>
      <c r="J102">
        <f>SUM(AF88:AF101)</f>
        <v>0</v>
      </c>
    </row>
    <row r="104" spans="1:27" ht="15" x14ac:dyDescent="0.25">
      <c r="A104" s="51" t="str">
        <f>CONCATENATE("Итого по локальной смете: ",IF(Source!G122&lt;&gt;"Новая локальная смета", Source!G122, ""))</f>
        <v>Итого по локальной смете: Демонтажные работы ТП-12630</v>
      </c>
      <c r="B104" s="51"/>
      <c r="C104" s="51"/>
      <c r="D104" s="51"/>
      <c r="E104" s="51"/>
      <c r="F104" s="51"/>
      <c r="G104" s="51"/>
      <c r="H104" s="50">
        <f>SUM(O29:O103)</f>
        <v>41035.839999999997</v>
      </c>
      <c r="I104" s="49"/>
      <c r="J104" s="50">
        <f>SUM(P29:P103)</f>
        <v>989048.1100000001</v>
      </c>
      <c r="K104" s="49"/>
    </row>
    <row r="105" spans="1:27" hidden="1" x14ac:dyDescent="0.2">
      <c r="A105" t="s">
        <v>396</v>
      </c>
      <c r="H105">
        <f>SUM(AC29:AC104)</f>
        <v>0</v>
      </c>
      <c r="J105">
        <f>SUM(AD29:AD104)</f>
        <v>0</v>
      </c>
    </row>
    <row r="106" spans="1:27" hidden="1" x14ac:dyDescent="0.2">
      <c r="A106" t="s">
        <v>397</v>
      </c>
      <c r="H106">
        <f>SUM(AE29:AE105)</f>
        <v>0</v>
      </c>
      <c r="J106">
        <f>SUM(AF29:AF105)</f>
        <v>0</v>
      </c>
    </row>
    <row r="108" spans="1:27" ht="15" hidden="1" x14ac:dyDescent="0.25">
      <c r="A108" s="51" t="str">
        <f>CONCATENATE("Итого по смете: ",IF(Source!G152&lt;&gt;"Новый объект", Source!G152, ""))</f>
        <v>Итого по смете: 02-01-07 Демонтаж ТП 12630</v>
      </c>
      <c r="B108" s="51"/>
      <c r="C108" s="51"/>
      <c r="D108" s="51"/>
      <c r="E108" s="51"/>
      <c r="F108" s="51"/>
      <c r="G108" s="51"/>
      <c r="H108" s="50">
        <f>SUM(O1:O107)</f>
        <v>41035.839999999997</v>
      </c>
      <c r="I108" s="49"/>
      <c r="J108" s="50">
        <f>SUM(P1:P107)</f>
        <v>989048.1100000001</v>
      </c>
      <c r="K108" s="49"/>
    </row>
    <row r="109" spans="1:27" hidden="1" x14ac:dyDescent="0.2">
      <c r="A109" t="s">
        <v>396</v>
      </c>
      <c r="H109">
        <f>SUM(AC1:AC108)</f>
        <v>0</v>
      </c>
      <c r="J109">
        <f>SUM(AD1:AD108)</f>
        <v>0</v>
      </c>
    </row>
    <row r="110" spans="1:27" hidden="1" x14ac:dyDescent="0.2">
      <c r="A110" t="s">
        <v>397</v>
      </c>
      <c r="H110">
        <f>SUM(AE1:AE109)</f>
        <v>0</v>
      </c>
      <c r="J110">
        <f>SUM(AF1:AF109)</f>
        <v>0</v>
      </c>
    </row>
    <row r="113" spans="1:11" ht="14.25" x14ac:dyDescent="0.2">
      <c r="A113" s="52" t="s">
        <v>400</v>
      </c>
      <c r="B113" s="52"/>
      <c r="C113" s="53" t="str">
        <f>IF(Source!AC12&lt;&gt;"", Source!AC12," ")</f>
        <v xml:space="preserve"> </v>
      </c>
      <c r="D113" s="53"/>
      <c r="E113" s="53"/>
      <c r="F113" s="53"/>
      <c r="G113" s="53"/>
      <c r="H113" s="24" t="str">
        <f>IF(Source!AB12&lt;&gt;"", Source!AB12," ")</f>
        <v xml:space="preserve"> </v>
      </c>
      <c r="I113" s="24"/>
      <c r="J113" s="24"/>
      <c r="K113" s="24"/>
    </row>
    <row r="114" spans="1:11" ht="14.25" x14ac:dyDescent="0.2">
      <c r="A114" s="11"/>
      <c r="B114" s="11"/>
      <c r="C114" s="13" t="s">
        <v>401</v>
      </c>
      <c r="D114" s="13"/>
      <c r="E114" s="13"/>
      <c r="F114" s="13"/>
      <c r="G114" s="13"/>
      <c r="H114" s="11"/>
      <c r="I114" s="11"/>
      <c r="J114" s="11"/>
      <c r="K114" s="11"/>
    </row>
    <row r="115" spans="1:11" ht="14.25" x14ac:dyDescent="0.2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</row>
    <row r="116" spans="1:11" ht="14.25" x14ac:dyDescent="0.2">
      <c r="A116" s="52" t="s">
        <v>402</v>
      </c>
      <c r="B116" s="52"/>
      <c r="C116" s="53" t="str">
        <f>IF(Source!AE12&lt;&gt;"", Source!AE12," ")</f>
        <v xml:space="preserve"> </v>
      </c>
      <c r="D116" s="53"/>
      <c r="E116" s="53"/>
      <c r="F116" s="53"/>
      <c r="G116" s="53"/>
      <c r="H116" s="24" t="str">
        <f>IF(Source!AD12&lt;&gt;"", Source!AD12," ")</f>
        <v xml:space="preserve"> </v>
      </c>
      <c r="I116" s="24"/>
      <c r="J116" s="24"/>
      <c r="K116" s="24"/>
    </row>
    <row r="117" spans="1:11" ht="14.25" x14ac:dyDescent="0.2">
      <c r="A117" s="11"/>
      <c r="B117" s="11"/>
      <c r="C117" s="13" t="s">
        <v>401</v>
      </c>
      <c r="D117" s="13"/>
      <c r="E117" s="13"/>
      <c r="F117" s="13"/>
      <c r="G117" s="13"/>
      <c r="H117" s="11"/>
      <c r="I117" s="11"/>
      <c r="J117" s="11"/>
      <c r="K117" s="11"/>
    </row>
  </sheetData>
  <mergeCells count="50">
    <mergeCell ref="A113:B113"/>
    <mergeCell ref="H113:K113"/>
    <mergeCell ref="C114:G114"/>
    <mergeCell ref="A116:B116"/>
    <mergeCell ref="H116:K116"/>
    <mergeCell ref="C117:G117"/>
    <mergeCell ref="J104:K104"/>
    <mergeCell ref="H104:I104"/>
    <mergeCell ref="A104:G104"/>
    <mergeCell ref="J108:K108"/>
    <mergeCell ref="H108:I108"/>
    <mergeCell ref="A108:G108"/>
    <mergeCell ref="A84:G84"/>
    <mergeCell ref="A88:K88"/>
    <mergeCell ref="H97:I97"/>
    <mergeCell ref="J97:K97"/>
    <mergeCell ref="J100:K100"/>
    <mergeCell ref="H100:I100"/>
    <mergeCell ref="A100:G100"/>
    <mergeCell ref="H71:I71"/>
    <mergeCell ref="J71:K71"/>
    <mergeCell ref="H81:I81"/>
    <mergeCell ref="J81:K81"/>
    <mergeCell ref="J84:K84"/>
    <mergeCell ref="H84:I84"/>
    <mergeCell ref="A31:K31"/>
    <mergeCell ref="H40:I40"/>
    <mergeCell ref="J40:K40"/>
    <mergeCell ref="H50:I50"/>
    <mergeCell ref="J50:K50"/>
    <mergeCell ref="H60:I60"/>
    <mergeCell ref="J60:K6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4"/>
  <sheetViews>
    <sheetView workbookViewId="0">
      <selection activeCell="A190" sqref="A190:O19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354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354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188</v>
      </c>
      <c r="C12" s="1">
        <v>0</v>
      </c>
      <c r="D12" s="1">
        <f>ROW(A152)</f>
        <v>152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354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B152</f>
        <v>188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02-01-07</v>
      </c>
      <c r="G18" s="3" t="str">
        <f t="shared" si="0"/>
        <v>02-01-07 Демонтаж ТП 12630</v>
      </c>
      <c r="H18" s="3"/>
      <c r="I18" s="3"/>
      <c r="J18" s="3"/>
      <c r="K18" s="3"/>
      <c r="L18" s="3"/>
      <c r="M18" s="3"/>
      <c r="N18" s="3"/>
      <c r="O18" s="3">
        <f t="shared" ref="O18:AT18" si="1">O152</f>
        <v>26852.54</v>
      </c>
      <c r="P18" s="3">
        <f t="shared" si="1"/>
        <v>0</v>
      </c>
      <c r="Q18" s="3">
        <f t="shared" si="1"/>
        <v>21145.599999999999</v>
      </c>
      <c r="R18" s="3">
        <f t="shared" si="1"/>
        <v>3476.63</v>
      </c>
      <c r="S18" s="3">
        <f t="shared" si="1"/>
        <v>5706.94</v>
      </c>
      <c r="T18" s="3">
        <f t="shared" si="1"/>
        <v>0</v>
      </c>
      <c r="U18" s="3">
        <f t="shared" si="1"/>
        <v>504.55210596000001</v>
      </c>
      <c r="V18" s="3">
        <f t="shared" si="1"/>
        <v>0</v>
      </c>
      <c r="W18" s="3">
        <f t="shared" si="1"/>
        <v>0</v>
      </c>
      <c r="X18" s="3">
        <f t="shared" si="1"/>
        <v>4834.37</v>
      </c>
      <c r="Y18" s="3">
        <f t="shared" si="1"/>
        <v>3264.82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34951.730000000003</v>
      </c>
      <c r="AS18" s="3">
        <f t="shared" si="1"/>
        <v>31586.27</v>
      </c>
      <c r="AT18" s="3">
        <f t="shared" si="1"/>
        <v>3365.46</v>
      </c>
      <c r="AU18" s="3">
        <f t="shared" ref="AU18:BZ18" si="2">AU152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CA152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DG152</f>
        <v>524207.64</v>
      </c>
      <c r="DH18" s="4">
        <f t="shared" si="4"/>
        <v>0</v>
      </c>
      <c r="DI18" s="4">
        <f t="shared" si="4"/>
        <v>304947</v>
      </c>
      <c r="DJ18" s="4">
        <f t="shared" si="4"/>
        <v>133572.13</v>
      </c>
      <c r="DK18" s="4">
        <f t="shared" si="4"/>
        <v>219260.64</v>
      </c>
      <c r="DL18" s="4">
        <f t="shared" si="4"/>
        <v>0</v>
      </c>
      <c r="DM18" s="4">
        <f t="shared" si="4"/>
        <v>504.55210596000001</v>
      </c>
      <c r="DN18" s="4">
        <f t="shared" si="4"/>
        <v>0</v>
      </c>
      <c r="DO18" s="4">
        <f t="shared" si="4"/>
        <v>0</v>
      </c>
      <c r="DP18" s="4">
        <f t="shared" si="4"/>
        <v>160582.72</v>
      </c>
      <c r="DQ18" s="4">
        <f t="shared" si="4"/>
        <v>90542.35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989048.11</v>
      </c>
      <c r="EK18" s="4">
        <f t="shared" si="4"/>
        <v>883908.86</v>
      </c>
      <c r="EL18" s="4">
        <f t="shared" si="4"/>
        <v>105139.25</v>
      </c>
      <c r="EM18" s="4">
        <f t="shared" ref="EM18:FR18" si="5">EM152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FS152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ROW(A122)</f>
        <v>122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B122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02-01-07</v>
      </c>
      <c r="G22" s="3" t="str">
        <f t="shared" si="7"/>
        <v>Демонтажные работы ТП-12630</v>
      </c>
      <c r="H22" s="3"/>
      <c r="I22" s="3"/>
      <c r="J22" s="3"/>
      <c r="K22" s="3"/>
      <c r="L22" s="3"/>
      <c r="M22" s="3"/>
      <c r="N22" s="3"/>
      <c r="O22" s="3">
        <f t="shared" ref="O22:AT22" si="8">O122</f>
        <v>26852.54</v>
      </c>
      <c r="P22" s="3">
        <f t="shared" si="8"/>
        <v>0</v>
      </c>
      <c r="Q22" s="3">
        <f t="shared" si="8"/>
        <v>21145.599999999999</v>
      </c>
      <c r="R22" s="3">
        <f t="shared" si="8"/>
        <v>3476.63</v>
      </c>
      <c r="S22" s="3">
        <f t="shared" si="8"/>
        <v>5706.94</v>
      </c>
      <c r="T22" s="3">
        <f t="shared" si="8"/>
        <v>0</v>
      </c>
      <c r="U22" s="3">
        <f t="shared" si="8"/>
        <v>504.55210596000001</v>
      </c>
      <c r="V22" s="3">
        <f t="shared" si="8"/>
        <v>0</v>
      </c>
      <c r="W22" s="3">
        <f t="shared" si="8"/>
        <v>0</v>
      </c>
      <c r="X22" s="3">
        <f t="shared" si="8"/>
        <v>4834.37</v>
      </c>
      <c r="Y22" s="3">
        <f t="shared" si="8"/>
        <v>3264.82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34951.730000000003</v>
      </c>
      <c r="AS22" s="3">
        <f t="shared" si="8"/>
        <v>31586.27</v>
      </c>
      <c r="AT22" s="3">
        <f t="shared" si="8"/>
        <v>3365.46</v>
      </c>
      <c r="AU22" s="3">
        <f t="shared" ref="AU22:BZ22" si="9">AU122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CA122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DG122</f>
        <v>524207.64</v>
      </c>
      <c r="DH22" s="4">
        <f t="shared" si="11"/>
        <v>0</v>
      </c>
      <c r="DI22" s="4">
        <f t="shared" si="11"/>
        <v>304947</v>
      </c>
      <c r="DJ22" s="4">
        <f t="shared" si="11"/>
        <v>133572.13</v>
      </c>
      <c r="DK22" s="4">
        <f t="shared" si="11"/>
        <v>219260.64</v>
      </c>
      <c r="DL22" s="4">
        <f t="shared" si="11"/>
        <v>0</v>
      </c>
      <c r="DM22" s="4">
        <f t="shared" si="11"/>
        <v>504.55210596000001</v>
      </c>
      <c r="DN22" s="4">
        <f t="shared" si="11"/>
        <v>0</v>
      </c>
      <c r="DO22" s="4">
        <f t="shared" si="11"/>
        <v>0</v>
      </c>
      <c r="DP22" s="4">
        <f t="shared" si="11"/>
        <v>160582.72</v>
      </c>
      <c r="DQ22" s="4">
        <f t="shared" si="11"/>
        <v>90542.35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989048.11</v>
      </c>
      <c r="EK22" s="4">
        <f t="shared" si="11"/>
        <v>883908.86</v>
      </c>
      <c r="EL22" s="4">
        <f t="shared" si="11"/>
        <v>105139.25</v>
      </c>
      <c r="EM22" s="4">
        <f t="shared" ref="EM22:FR22" si="12">EM122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FS122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Раздел</v>
      </c>
      <c r="G26" s="3" t="str">
        <f t="shared" si="14"/>
        <v>Демонтаж существувющего оборудования ТП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1836.6</v>
      </c>
      <c r="P26" s="3">
        <f t="shared" si="15"/>
        <v>0</v>
      </c>
      <c r="Q26" s="3">
        <f t="shared" si="15"/>
        <v>996.57</v>
      </c>
      <c r="R26" s="3">
        <f t="shared" si="15"/>
        <v>220.35</v>
      </c>
      <c r="S26" s="3">
        <f t="shared" si="15"/>
        <v>840.03</v>
      </c>
      <c r="T26" s="3">
        <f t="shared" si="15"/>
        <v>0</v>
      </c>
      <c r="U26" s="3">
        <f t="shared" si="15"/>
        <v>65.479380000000006</v>
      </c>
      <c r="V26" s="3">
        <f t="shared" si="15"/>
        <v>0</v>
      </c>
      <c r="W26" s="3">
        <f t="shared" si="15"/>
        <v>0</v>
      </c>
      <c r="X26" s="3">
        <f t="shared" si="15"/>
        <v>940.84</v>
      </c>
      <c r="Y26" s="3">
        <f t="shared" si="15"/>
        <v>588.02</v>
      </c>
      <c r="Z26" s="3">
        <f t="shared" si="15"/>
        <v>0</v>
      </c>
      <c r="AA26" s="3">
        <f t="shared" si="15"/>
        <v>0</v>
      </c>
      <c r="AB26" s="3">
        <f t="shared" si="15"/>
        <v>1836.6</v>
      </c>
      <c r="AC26" s="3">
        <f t="shared" si="15"/>
        <v>0</v>
      </c>
      <c r="AD26" s="3">
        <f t="shared" si="15"/>
        <v>996.57</v>
      </c>
      <c r="AE26" s="3">
        <f t="shared" si="15"/>
        <v>220.35</v>
      </c>
      <c r="AF26" s="3">
        <f t="shared" si="15"/>
        <v>840.03</v>
      </c>
      <c r="AG26" s="3">
        <f t="shared" si="15"/>
        <v>0</v>
      </c>
      <c r="AH26" s="3">
        <f t="shared" si="15"/>
        <v>65.479380000000006</v>
      </c>
      <c r="AI26" s="3">
        <f t="shared" si="15"/>
        <v>0</v>
      </c>
      <c r="AJ26" s="3">
        <f t="shared" si="15"/>
        <v>0</v>
      </c>
      <c r="AK26" s="3">
        <f t="shared" si="15"/>
        <v>940.84</v>
      </c>
      <c r="AL26" s="3">
        <f t="shared" si="15"/>
        <v>588.02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3365.46</v>
      </c>
      <c r="AS26" s="3">
        <f t="shared" si="15"/>
        <v>0</v>
      </c>
      <c r="AT26" s="3">
        <f t="shared" si="15"/>
        <v>3365.46</v>
      </c>
      <c r="AU26" s="3">
        <f t="shared" ref="AU26:BZ26" si="16">AU43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3365.46</v>
      </c>
      <c r="CB26" s="3">
        <f t="shared" si="17"/>
        <v>0</v>
      </c>
      <c r="CC26" s="3">
        <f t="shared" si="17"/>
        <v>3365.46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48024.05</v>
      </c>
      <c r="DH26" s="4">
        <f t="shared" si="18"/>
        <v>0</v>
      </c>
      <c r="DI26" s="4">
        <f t="shared" si="18"/>
        <v>15750.09</v>
      </c>
      <c r="DJ26" s="4">
        <f t="shared" si="18"/>
        <v>8465.85</v>
      </c>
      <c r="DK26" s="4">
        <f t="shared" si="18"/>
        <v>32273.96</v>
      </c>
      <c r="DL26" s="4">
        <f t="shared" si="18"/>
        <v>0</v>
      </c>
      <c r="DM26" s="4">
        <f t="shared" si="18"/>
        <v>65.479380000000006</v>
      </c>
      <c r="DN26" s="4">
        <f t="shared" si="18"/>
        <v>0</v>
      </c>
      <c r="DO26" s="4">
        <f t="shared" si="18"/>
        <v>0</v>
      </c>
      <c r="DP26" s="4">
        <f t="shared" si="18"/>
        <v>29692.04</v>
      </c>
      <c r="DQ26" s="4">
        <f t="shared" si="18"/>
        <v>13877.81</v>
      </c>
      <c r="DR26" s="4">
        <f t="shared" si="18"/>
        <v>0</v>
      </c>
      <c r="DS26" s="4">
        <f t="shared" si="18"/>
        <v>0</v>
      </c>
      <c r="DT26" s="4">
        <f t="shared" si="18"/>
        <v>48024.05</v>
      </c>
      <c r="DU26" s="4">
        <f t="shared" si="18"/>
        <v>0</v>
      </c>
      <c r="DV26" s="4">
        <f t="shared" si="18"/>
        <v>15750.09</v>
      </c>
      <c r="DW26" s="4">
        <f t="shared" si="18"/>
        <v>8465.85</v>
      </c>
      <c r="DX26" s="4">
        <f t="shared" si="18"/>
        <v>32273.96</v>
      </c>
      <c r="DY26" s="4">
        <f t="shared" si="18"/>
        <v>0</v>
      </c>
      <c r="DZ26" s="4">
        <f t="shared" si="18"/>
        <v>65.479380000000006</v>
      </c>
      <c r="EA26" s="4">
        <f t="shared" si="18"/>
        <v>0</v>
      </c>
      <c r="EB26" s="4">
        <f t="shared" si="18"/>
        <v>0</v>
      </c>
      <c r="EC26" s="4">
        <f t="shared" si="18"/>
        <v>29692.04</v>
      </c>
      <c r="ED26" s="4">
        <f t="shared" si="18"/>
        <v>13877.81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105139.25</v>
      </c>
      <c r="EK26" s="4">
        <f t="shared" si="18"/>
        <v>0</v>
      </c>
      <c r="EL26" s="4">
        <f t="shared" si="18"/>
        <v>105139.25</v>
      </c>
      <c r="EM26" s="4">
        <f t="shared" ref="EM26:FR26" si="19">EM43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105139.25</v>
      </c>
      <c r="FT26" s="4">
        <f t="shared" si="20"/>
        <v>0</v>
      </c>
      <c r="FU26" s="4">
        <f t="shared" si="20"/>
        <v>105139.25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>
        <f>ROW(EtalonRes!A8)</f>
        <v>8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2</v>
      </c>
      <c r="J28" s="2">
        <v>0</v>
      </c>
      <c r="K28" s="2">
        <v>2</v>
      </c>
      <c r="L28" s="2"/>
      <c r="M28" s="2"/>
      <c r="N28" s="2"/>
      <c r="O28" s="2">
        <f t="shared" ref="O28:O41" si="21">ROUND(CP28,2)</f>
        <v>545.1</v>
      </c>
      <c r="P28" s="2">
        <f t="shared" ref="P28:P41" si="22">ROUND((ROUND((AC28*AW28*I28),2)*BC28),2)</f>
        <v>0</v>
      </c>
      <c r="Q28" s="2">
        <f t="shared" ref="Q28:Q41" si="23">(ROUND((ROUND((((ET28*0.4))*AV28*I28),2)*BB28),2)+ROUND((ROUND(((AE28-((EU28*0.4)))*AV28*I28),2)*BS28),2))</f>
        <v>253.41000000000003</v>
      </c>
      <c r="R28" s="2">
        <f t="shared" ref="R28:R41" si="24">ROUND((ROUND((AE28*AV28*I28),2)*BS28),2)</f>
        <v>38.53</v>
      </c>
      <c r="S28" s="2">
        <f t="shared" ref="S28:S41" si="25">ROUND((ROUND((AF28*AV28*I28),2)*BA28),2)</f>
        <v>291.69</v>
      </c>
      <c r="T28" s="2">
        <f t="shared" ref="T28:T41" si="26">ROUND(CU28*I28,2)</f>
        <v>0</v>
      </c>
      <c r="U28" s="2">
        <f t="shared" ref="U28:U41" si="27">CV28*I28</f>
        <v>23.117760000000001</v>
      </c>
      <c r="V28" s="2">
        <f t="shared" ref="V28:V41" si="28">CW28*I28</f>
        <v>0</v>
      </c>
      <c r="W28" s="2">
        <f t="shared" ref="W28:W41" si="29">ROUND(CX28*I28,2)</f>
        <v>0</v>
      </c>
      <c r="X28" s="2">
        <f t="shared" ref="X28:X41" si="30">ROUND(CY28,2)</f>
        <v>326.69</v>
      </c>
      <c r="Y28" s="2">
        <f t="shared" ref="Y28:Y41" si="31">ROUND(CZ28,2)</f>
        <v>204.18</v>
      </c>
      <c r="Z28" s="2"/>
      <c r="AA28" s="2">
        <v>45953468</v>
      </c>
      <c r="AB28" s="2">
        <f t="shared" ref="AB28:AB41" si="32">ROUND((AC28+AD28+AF28),1)</f>
        <v>260.3</v>
      </c>
      <c r="AC28" s="2">
        <f t="shared" ref="AC28:AC41" si="33">ROUND(((ES28*0)),1)</f>
        <v>0</v>
      </c>
      <c r="AD28" s="2">
        <f t="shared" ref="AD28:AD41" si="34">ROUND(((((ET28*0.4))-((EU28*0.4)))+AE28),1)</f>
        <v>121</v>
      </c>
      <c r="AE28" s="2">
        <f t="shared" ref="AE28:AE41" si="35">ROUND(((EU28*0.4)),1)</f>
        <v>18.399999999999999</v>
      </c>
      <c r="AF28" s="2">
        <f t="shared" ref="AF28:AF41" si="36">ROUND(((EV28*0.4)),1)</f>
        <v>139.30000000000001</v>
      </c>
      <c r="AG28" s="2">
        <f t="shared" ref="AG28:AG41" si="37">ROUND((AP28),1)</f>
        <v>0</v>
      </c>
      <c r="AH28" s="2">
        <f t="shared" ref="AH28:AH41" si="38">((EW28*0.4))</f>
        <v>11.040000000000001</v>
      </c>
      <c r="AI28" s="2">
        <f t="shared" ref="AI28:AI41" si="39">((EX28*0.4))</f>
        <v>0</v>
      </c>
      <c r="AJ28" s="2">
        <f t="shared" ref="AJ28:AJ41" si="40">(AS28)</f>
        <v>0</v>
      </c>
      <c r="AK28" s="2">
        <v>1341.8</v>
      </c>
      <c r="AL28" s="2">
        <v>691.01</v>
      </c>
      <c r="AM28" s="2">
        <v>302.48</v>
      </c>
      <c r="AN28" s="2">
        <v>45.94</v>
      </c>
      <c r="AO28" s="2">
        <v>348.31</v>
      </c>
      <c r="AP28" s="2">
        <v>0</v>
      </c>
      <c r="AQ28" s="2">
        <v>27.6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317</v>
      </c>
      <c r="BN28" s="2">
        <v>44048455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1" si="41">(P28+Q28+S28)</f>
        <v>545.1</v>
      </c>
      <c r="CQ28" s="2">
        <f t="shared" ref="CQ28:CQ41" si="42">ROUND((ROUND((AC28*AW28*1),2)*BC28),2)</f>
        <v>0</v>
      </c>
      <c r="CR28" s="2">
        <f t="shared" ref="CR28:CR41" si="43">(ROUND((ROUND((((ET28*0.4))*AV28*1),2)*BB28),2)+ROUND((ROUND(((AE28-((EU28*0.4)))*AV28*1),2)*BS28),2))</f>
        <v>126.71000000000001</v>
      </c>
      <c r="CS28" s="2">
        <f t="shared" ref="CS28:CS41" si="44">ROUND((ROUND((AE28*AV28*1),2)*BS28),2)</f>
        <v>19.260000000000002</v>
      </c>
      <c r="CT28" s="2">
        <f t="shared" ref="CT28:CT41" si="45">ROUND((ROUND((AF28*AV28*1),2)*BA28),2)</f>
        <v>145.85</v>
      </c>
      <c r="CU28" s="2">
        <f t="shared" ref="CU28:CU41" si="46">AG28</f>
        <v>0</v>
      </c>
      <c r="CV28" s="2">
        <f t="shared" ref="CV28:CV41" si="47">(AH28*AV28)</f>
        <v>11.55888</v>
      </c>
      <c r="CW28" s="2">
        <f t="shared" ref="CW28:CW41" si="48">AI28</f>
        <v>0</v>
      </c>
      <c r="CX28" s="2">
        <f t="shared" ref="CX28:CX41" si="49">AJ28</f>
        <v>0</v>
      </c>
      <c r="CY28" s="2">
        <f>((S28*BZ28)/100)</f>
        <v>326.69279999999998</v>
      </c>
      <c r="CZ28" s="2">
        <f>((S28*CA28)/100)</f>
        <v>204.18299999999999</v>
      </c>
      <c r="DA28" s="2"/>
      <c r="DB28" s="2">
        <v>1</v>
      </c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44048803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317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1341.8</v>
      </c>
      <c r="ES28" s="2">
        <v>691.01</v>
      </c>
      <c r="ET28" s="2">
        <v>302.48</v>
      </c>
      <c r="EU28" s="2">
        <v>45.94</v>
      </c>
      <c r="EV28" s="2">
        <v>348.31</v>
      </c>
      <c r="EW28" s="2">
        <v>27.6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1</v>
      </c>
      <c r="GE28" s="2"/>
      <c r="GF28" s="2">
        <v>1079334195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1" si="50">ROUND(IF(AND(BH28=3,BI28=3,FS28&lt;&gt;0),P28,0),2)</f>
        <v>0</v>
      </c>
      <c r="GM28" s="2">
        <f>ROUND(O28+X28+Y28,2)+GX28</f>
        <v>1075.97</v>
      </c>
      <c r="GN28" s="2">
        <f t="shared" ref="GN28:GN41" si="51">IF(OR(BI28=0,BI28=1),GM28-GX28,0)</f>
        <v>0</v>
      </c>
      <c r="GO28" s="2">
        <f t="shared" ref="GO28:GO41" si="52">IF(BI28=2,GM28-GX28,0)</f>
        <v>1075.97</v>
      </c>
      <c r="GP28" s="2">
        <f t="shared" ref="GP28:GP41" si="5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1" si="54">ROUND((GT28),1)</f>
        <v>0</v>
      </c>
      <c r="GW28" s="2">
        <v>1</v>
      </c>
      <c r="GX28" s="2">
        <f t="shared" ref="GX28:GX41" si="55">ROUND(HC28*I28,2)</f>
        <v>0</v>
      </c>
      <c r="GY28" s="2"/>
      <c r="GZ28" s="2"/>
      <c r="HA28" s="2">
        <v>0</v>
      </c>
      <c r="HB28" s="2">
        <v>0</v>
      </c>
      <c r="HC28" s="2">
        <f t="shared" ref="HC28:HC41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D29">
        <f>ROW(EtalonRes!A16)</f>
        <v>16</v>
      </c>
      <c r="E29" t="s">
        <v>17</v>
      </c>
      <c r="F29" t="s">
        <v>18</v>
      </c>
      <c r="G29" t="s">
        <v>19</v>
      </c>
      <c r="H29" t="s">
        <v>20</v>
      </c>
      <c r="I29">
        <v>2</v>
      </c>
      <c r="J29">
        <v>0</v>
      </c>
      <c r="K29">
        <v>2</v>
      </c>
      <c r="O29">
        <f t="shared" si="21"/>
        <v>14669.55</v>
      </c>
      <c r="P29">
        <f t="shared" si="22"/>
        <v>0</v>
      </c>
      <c r="Q29">
        <f t="shared" si="23"/>
        <v>3462.82</v>
      </c>
      <c r="R29">
        <f t="shared" si="24"/>
        <v>1480.32</v>
      </c>
      <c r="S29">
        <f t="shared" si="25"/>
        <v>11206.73</v>
      </c>
      <c r="T29">
        <f t="shared" si="26"/>
        <v>0</v>
      </c>
      <c r="U29">
        <f t="shared" si="27"/>
        <v>23.117760000000001</v>
      </c>
      <c r="V29">
        <f t="shared" si="28"/>
        <v>0</v>
      </c>
      <c r="W29">
        <f t="shared" si="29"/>
        <v>0</v>
      </c>
      <c r="X29">
        <f t="shared" si="30"/>
        <v>10310.19</v>
      </c>
      <c r="Y29">
        <f t="shared" si="31"/>
        <v>4818.8900000000003</v>
      </c>
      <c r="AA29">
        <v>45953466</v>
      </c>
      <c r="AB29">
        <f t="shared" si="32"/>
        <v>260.3</v>
      </c>
      <c r="AC29">
        <f t="shared" si="33"/>
        <v>0</v>
      </c>
      <c r="AD29">
        <f t="shared" si="34"/>
        <v>121</v>
      </c>
      <c r="AE29">
        <f t="shared" si="35"/>
        <v>18.399999999999999</v>
      </c>
      <c r="AF29">
        <f t="shared" si="36"/>
        <v>139.30000000000001</v>
      </c>
      <c r="AG29">
        <f t="shared" si="37"/>
        <v>0</v>
      </c>
      <c r="AH29">
        <f t="shared" si="38"/>
        <v>11.040000000000001</v>
      </c>
      <c r="AI29">
        <f t="shared" si="39"/>
        <v>0</v>
      </c>
      <c r="AJ29">
        <f t="shared" si="40"/>
        <v>0</v>
      </c>
      <c r="AK29">
        <v>1341.8</v>
      </c>
      <c r="AL29">
        <v>691.01</v>
      </c>
      <c r="AM29">
        <v>302.48</v>
      </c>
      <c r="AN29">
        <v>45.94</v>
      </c>
      <c r="AO29">
        <v>348.31</v>
      </c>
      <c r="AP29">
        <v>0</v>
      </c>
      <c r="AQ29">
        <v>27.6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38.42</v>
      </c>
      <c r="BB29">
        <v>13.66</v>
      </c>
      <c r="BC29">
        <v>7.57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317</v>
      </c>
      <c r="BN29">
        <v>44048455</v>
      </c>
      <c r="BO29" t="s">
        <v>18</v>
      </c>
      <c r="BP29">
        <v>1</v>
      </c>
      <c r="BQ29">
        <v>40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41"/>
        <v>14669.55</v>
      </c>
      <c r="CQ29">
        <f t="shared" si="42"/>
        <v>0</v>
      </c>
      <c r="CR29">
        <f t="shared" si="43"/>
        <v>1731.6000000000001</v>
      </c>
      <c r="CS29">
        <f t="shared" si="44"/>
        <v>739.97</v>
      </c>
      <c r="CT29">
        <f t="shared" si="45"/>
        <v>5603.56</v>
      </c>
      <c r="CU29">
        <f t="shared" si="46"/>
        <v>0</v>
      </c>
      <c r="CV29">
        <f t="shared" si="47"/>
        <v>11.55888</v>
      </c>
      <c r="CW29">
        <f t="shared" si="48"/>
        <v>0</v>
      </c>
      <c r="CX29">
        <f t="shared" si="49"/>
        <v>0</v>
      </c>
      <c r="CY29">
        <f>S29*(BZ29/100)</f>
        <v>10310.1916</v>
      </c>
      <c r="CZ29">
        <f>S29*(CA29/100)</f>
        <v>4818.8939</v>
      </c>
      <c r="DB29">
        <v>2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44048803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317</v>
      </c>
      <c r="EL29" t="s">
        <v>26</v>
      </c>
      <c r="EM29" t="s">
        <v>27</v>
      </c>
      <c r="EO29" t="s">
        <v>28</v>
      </c>
      <c r="EQ29">
        <v>131072</v>
      </c>
      <c r="ER29">
        <v>1341.8</v>
      </c>
      <c r="ES29">
        <v>691.01</v>
      </c>
      <c r="ET29">
        <v>302.48</v>
      </c>
      <c r="EU29">
        <v>45.94</v>
      </c>
      <c r="EV29">
        <v>348.31</v>
      </c>
      <c r="EW29">
        <v>27.6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1079334195</v>
      </c>
      <c r="GG29">
        <v>2</v>
      </c>
      <c r="GH29">
        <v>1</v>
      </c>
      <c r="GI29">
        <v>2</v>
      </c>
      <c r="GJ29">
        <v>0</v>
      </c>
      <c r="GK29">
        <f>ROUND(R29*(S12)/100,2)</f>
        <v>2368.5100000000002</v>
      </c>
      <c r="GL29">
        <f t="shared" si="50"/>
        <v>0</v>
      </c>
      <c r="GM29">
        <f>ROUND(O29+X29+Y29+GK29,2)+GX29</f>
        <v>32167.14</v>
      </c>
      <c r="GN29">
        <f t="shared" si="51"/>
        <v>0</v>
      </c>
      <c r="GO29">
        <f t="shared" si="52"/>
        <v>32167.14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>
        <f>ROW(EtalonRes!A22)</f>
        <v>22</v>
      </c>
      <c r="E30" s="2" t="s">
        <v>3</v>
      </c>
      <c r="F30" s="2" t="s">
        <v>29</v>
      </c>
      <c r="G30" s="2" t="s">
        <v>30</v>
      </c>
      <c r="H30" s="2" t="s">
        <v>20</v>
      </c>
      <c r="I30" s="2">
        <v>4</v>
      </c>
      <c r="J30" s="2">
        <v>0</v>
      </c>
      <c r="K30" s="2">
        <v>4</v>
      </c>
      <c r="L30" s="2"/>
      <c r="M30" s="2"/>
      <c r="N30" s="2"/>
      <c r="O30" s="2">
        <f t="shared" si="21"/>
        <v>51.35</v>
      </c>
      <c r="P30" s="2">
        <f t="shared" si="22"/>
        <v>0</v>
      </c>
      <c r="Q30" s="2">
        <f t="shared" si="23"/>
        <v>4.4400000000000004</v>
      </c>
      <c r="R30" s="2">
        <f t="shared" si="24"/>
        <v>0.84</v>
      </c>
      <c r="S30" s="2">
        <f t="shared" si="25"/>
        <v>46.91</v>
      </c>
      <c r="T30" s="2">
        <f t="shared" si="26"/>
        <v>0</v>
      </c>
      <c r="U30" s="2">
        <f t="shared" si="27"/>
        <v>3.3504</v>
      </c>
      <c r="V30" s="2">
        <f t="shared" si="28"/>
        <v>0</v>
      </c>
      <c r="W30" s="2">
        <f t="shared" si="29"/>
        <v>0</v>
      </c>
      <c r="X30" s="2">
        <f t="shared" si="30"/>
        <v>52.54</v>
      </c>
      <c r="Y30" s="2">
        <f t="shared" si="31"/>
        <v>32.840000000000003</v>
      </c>
      <c r="Z30" s="2"/>
      <c r="AA30" s="2">
        <v>-1</v>
      </c>
      <c r="AB30" s="2">
        <f t="shared" si="32"/>
        <v>12.3</v>
      </c>
      <c r="AC30" s="2">
        <f t="shared" si="33"/>
        <v>0</v>
      </c>
      <c r="AD30" s="2">
        <f t="shared" si="34"/>
        <v>1.1000000000000001</v>
      </c>
      <c r="AE30" s="2">
        <f t="shared" si="35"/>
        <v>0.2</v>
      </c>
      <c r="AF30" s="2">
        <f t="shared" si="36"/>
        <v>11.2</v>
      </c>
      <c r="AG30" s="2">
        <f t="shared" si="37"/>
        <v>0</v>
      </c>
      <c r="AH30" s="2">
        <f t="shared" si="38"/>
        <v>0.8</v>
      </c>
      <c r="AI30" s="2">
        <f t="shared" si="39"/>
        <v>0</v>
      </c>
      <c r="AJ30" s="2">
        <f t="shared" si="40"/>
        <v>0</v>
      </c>
      <c r="AK30" s="2">
        <v>32.97</v>
      </c>
      <c r="AL30" s="2">
        <v>2.54</v>
      </c>
      <c r="AM30" s="2">
        <v>2.5299999999999998</v>
      </c>
      <c r="AN30" s="2">
        <v>0.38</v>
      </c>
      <c r="AO30" s="2">
        <v>27.9</v>
      </c>
      <c r="AP30" s="2">
        <v>0</v>
      </c>
      <c r="AQ30" s="2">
        <v>2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31</v>
      </c>
      <c r="BK30" s="2"/>
      <c r="BL30" s="2"/>
      <c r="BM30" s="2">
        <v>333</v>
      </c>
      <c r="BN30" s="2">
        <v>44048455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112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41"/>
        <v>51.349999999999994</v>
      </c>
      <c r="CQ30" s="2">
        <f t="shared" si="42"/>
        <v>0</v>
      </c>
      <c r="CR30" s="2">
        <f t="shared" si="43"/>
        <v>1.1100000000000001</v>
      </c>
      <c r="CS30" s="2">
        <f t="shared" si="44"/>
        <v>0.21</v>
      </c>
      <c r="CT30" s="2">
        <f t="shared" si="45"/>
        <v>11.73</v>
      </c>
      <c r="CU30" s="2">
        <f t="shared" si="46"/>
        <v>0</v>
      </c>
      <c r="CV30" s="2">
        <f t="shared" si="47"/>
        <v>0.83760000000000001</v>
      </c>
      <c r="CW30" s="2">
        <f t="shared" si="48"/>
        <v>0</v>
      </c>
      <c r="CX30" s="2">
        <f t="shared" si="49"/>
        <v>0</v>
      </c>
      <c r="CY30" s="2">
        <f>((S30*BZ30)/100)</f>
        <v>52.539200000000001</v>
      </c>
      <c r="CZ30" s="2">
        <f>((S30*CA30)/100)</f>
        <v>32.836999999999996</v>
      </c>
      <c r="DA30" s="2"/>
      <c r="DB30" s="2">
        <v>3</v>
      </c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44048819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333</v>
      </c>
      <c r="EL30" s="2" t="s">
        <v>32</v>
      </c>
      <c r="EM30" s="2" t="s">
        <v>33</v>
      </c>
      <c r="EN30" s="2"/>
      <c r="EO30" s="2" t="s">
        <v>28</v>
      </c>
      <c r="EP30" s="2"/>
      <c r="EQ30" s="2">
        <v>132096</v>
      </c>
      <c r="ER30" s="2">
        <v>32.97</v>
      </c>
      <c r="ES30" s="2">
        <v>2.54</v>
      </c>
      <c r="ET30" s="2">
        <v>2.5299999999999998</v>
      </c>
      <c r="EU30" s="2">
        <v>0.38</v>
      </c>
      <c r="EV30" s="2">
        <v>27.9</v>
      </c>
      <c r="EW30" s="2">
        <v>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3</v>
      </c>
      <c r="GB30" s="2"/>
      <c r="GC30" s="2"/>
      <c r="GD30" s="2">
        <v>1</v>
      </c>
      <c r="GE30" s="2"/>
      <c r="GF30" s="2">
        <v>-183196935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0"/>
        <v>0</v>
      </c>
      <c r="GM30" s="2">
        <f>ROUND(O30+X30+Y30,2)+GX30</f>
        <v>136.72999999999999</v>
      </c>
      <c r="GN30" s="2">
        <f t="shared" si="51"/>
        <v>0</v>
      </c>
      <c r="GO30" s="2">
        <f t="shared" si="52"/>
        <v>136.72999999999999</v>
      </c>
      <c r="GP30" s="2">
        <f t="shared" si="5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D31">
        <f>ROW(EtalonRes!A28)</f>
        <v>28</v>
      </c>
      <c r="E31" t="s">
        <v>3</v>
      </c>
      <c r="F31" t="s">
        <v>29</v>
      </c>
      <c r="G31" t="s">
        <v>30</v>
      </c>
      <c r="H31" t="s">
        <v>20</v>
      </c>
      <c r="I31">
        <v>4</v>
      </c>
      <c r="J31">
        <v>0</v>
      </c>
      <c r="K31">
        <v>4</v>
      </c>
      <c r="O31">
        <f t="shared" si="21"/>
        <v>1867.54</v>
      </c>
      <c r="P31">
        <f t="shared" si="22"/>
        <v>0</v>
      </c>
      <c r="Q31">
        <f t="shared" si="23"/>
        <v>65.259999999999991</v>
      </c>
      <c r="R31">
        <f t="shared" si="24"/>
        <v>32.270000000000003</v>
      </c>
      <c r="S31">
        <f t="shared" si="25"/>
        <v>1802.28</v>
      </c>
      <c r="T31">
        <f t="shared" si="26"/>
        <v>0</v>
      </c>
      <c r="U31">
        <f t="shared" si="27"/>
        <v>3.3504</v>
      </c>
      <c r="V31">
        <f t="shared" si="28"/>
        <v>0</v>
      </c>
      <c r="W31">
        <f t="shared" si="29"/>
        <v>0</v>
      </c>
      <c r="X31">
        <f t="shared" si="30"/>
        <v>1658.1</v>
      </c>
      <c r="Y31">
        <f t="shared" si="31"/>
        <v>774.98</v>
      </c>
      <c r="AA31">
        <v>-1</v>
      </c>
      <c r="AB31">
        <f t="shared" si="32"/>
        <v>12.3</v>
      </c>
      <c r="AC31">
        <f t="shared" si="33"/>
        <v>0</v>
      </c>
      <c r="AD31">
        <f t="shared" si="34"/>
        <v>1.1000000000000001</v>
      </c>
      <c r="AE31">
        <f t="shared" si="35"/>
        <v>0.2</v>
      </c>
      <c r="AF31">
        <f t="shared" si="36"/>
        <v>11.2</v>
      </c>
      <c r="AG31">
        <f t="shared" si="37"/>
        <v>0</v>
      </c>
      <c r="AH31">
        <f t="shared" si="38"/>
        <v>0.8</v>
      </c>
      <c r="AI31">
        <f t="shared" si="39"/>
        <v>0</v>
      </c>
      <c r="AJ31">
        <f t="shared" si="40"/>
        <v>0</v>
      </c>
      <c r="AK31">
        <v>32.97</v>
      </c>
      <c r="AL31">
        <v>2.54</v>
      </c>
      <c r="AM31">
        <v>2.5299999999999998</v>
      </c>
      <c r="AN31">
        <v>0.38</v>
      </c>
      <c r="AO31">
        <v>27.9</v>
      </c>
      <c r="AP31">
        <v>0</v>
      </c>
      <c r="AQ31">
        <v>2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38.42</v>
      </c>
      <c r="BB31">
        <v>13.58</v>
      </c>
      <c r="BC31">
        <v>2.93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31</v>
      </c>
      <c r="BM31">
        <v>333</v>
      </c>
      <c r="BN31">
        <v>44048455</v>
      </c>
      <c r="BO31" t="s">
        <v>29</v>
      </c>
      <c r="BP31">
        <v>1</v>
      </c>
      <c r="BQ31">
        <v>40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41"/>
        <v>1867.54</v>
      </c>
      <c r="CQ31">
        <f t="shared" si="42"/>
        <v>0</v>
      </c>
      <c r="CR31">
        <f t="shared" si="43"/>
        <v>16.310000000000002</v>
      </c>
      <c r="CS31">
        <f t="shared" si="44"/>
        <v>8.07</v>
      </c>
      <c r="CT31">
        <f t="shared" si="45"/>
        <v>450.67</v>
      </c>
      <c r="CU31">
        <f t="shared" si="46"/>
        <v>0</v>
      </c>
      <c r="CV31">
        <f t="shared" si="47"/>
        <v>0.83760000000000001</v>
      </c>
      <c r="CW31">
        <f t="shared" si="48"/>
        <v>0</v>
      </c>
      <c r="CX31">
        <f t="shared" si="49"/>
        <v>0</v>
      </c>
      <c r="CY31">
        <f>S31*(BZ31/100)</f>
        <v>1658.0976000000001</v>
      </c>
      <c r="CZ31">
        <f>S31*(CA31/100)</f>
        <v>774.98040000000003</v>
      </c>
      <c r="DB31">
        <v>4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44048819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333</v>
      </c>
      <c r="EL31" t="s">
        <v>32</v>
      </c>
      <c r="EM31" t="s">
        <v>33</v>
      </c>
      <c r="EO31" t="s">
        <v>28</v>
      </c>
      <c r="EQ31">
        <v>132096</v>
      </c>
      <c r="ER31">
        <v>32.97</v>
      </c>
      <c r="ES31">
        <v>2.54</v>
      </c>
      <c r="ET31">
        <v>2.5299999999999998</v>
      </c>
      <c r="EU31">
        <v>0.38</v>
      </c>
      <c r="EV31">
        <v>27.9</v>
      </c>
      <c r="EW31">
        <v>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-183196935</v>
      </c>
      <c r="GG31">
        <v>2</v>
      </c>
      <c r="GH31">
        <v>1</v>
      </c>
      <c r="GI31">
        <v>2</v>
      </c>
      <c r="GJ31">
        <v>0</v>
      </c>
      <c r="GK31">
        <f>ROUND(R31*(S12)/100,2)</f>
        <v>51.63</v>
      </c>
      <c r="GL31">
        <f t="shared" si="50"/>
        <v>0</v>
      </c>
      <c r="GM31">
        <f>ROUND(O31+X31+Y31+GK31,2)+GX31</f>
        <v>4352.25</v>
      </c>
      <c r="GN31">
        <f t="shared" si="51"/>
        <v>0</v>
      </c>
      <c r="GO31">
        <f t="shared" si="52"/>
        <v>4352.25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>
        <f>ROW(EtalonRes!A41)</f>
        <v>41</v>
      </c>
      <c r="E32" s="2" t="s">
        <v>34</v>
      </c>
      <c r="F32" s="2" t="s">
        <v>35</v>
      </c>
      <c r="G32" s="2" t="s">
        <v>36</v>
      </c>
      <c r="H32" s="2" t="s">
        <v>20</v>
      </c>
      <c r="I32" s="2">
        <v>4</v>
      </c>
      <c r="J32" s="2">
        <v>0</v>
      </c>
      <c r="K32" s="2">
        <v>4</v>
      </c>
      <c r="L32" s="2"/>
      <c r="M32" s="2"/>
      <c r="N32" s="2"/>
      <c r="O32" s="2">
        <f t="shared" si="21"/>
        <v>128.56</v>
      </c>
      <c r="P32" s="2">
        <f t="shared" si="22"/>
        <v>0</v>
      </c>
      <c r="Q32" s="2">
        <f t="shared" si="23"/>
        <v>2.5</v>
      </c>
      <c r="R32" s="2">
        <f t="shared" si="24"/>
        <v>0.42</v>
      </c>
      <c r="S32" s="2">
        <f t="shared" si="25"/>
        <v>126.06</v>
      </c>
      <c r="T32" s="2">
        <f t="shared" si="26"/>
        <v>0</v>
      </c>
      <c r="U32" s="2">
        <f t="shared" si="27"/>
        <v>9.1800960000000007</v>
      </c>
      <c r="V32" s="2">
        <f t="shared" si="28"/>
        <v>0</v>
      </c>
      <c r="W32" s="2">
        <f t="shared" si="29"/>
        <v>0</v>
      </c>
      <c r="X32" s="2">
        <f t="shared" si="30"/>
        <v>141.19</v>
      </c>
      <c r="Y32" s="2">
        <f t="shared" si="31"/>
        <v>88.24</v>
      </c>
      <c r="Z32" s="2"/>
      <c r="AA32" s="2">
        <v>45953468</v>
      </c>
      <c r="AB32" s="2">
        <f t="shared" si="32"/>
        <v>30.7</v>
      </c>
      <c r="AC32" s="2">
        <f t="shared" si="33"/>
        <v>0</v>
      </c>
      <c r="AD32" s="2">
        <f t="shared" si="34"/>
        <v>0.6</v>
      </c>
      <c r="AE32" s="2">
        <f t="shared" si="35"/>
        <v>0.1</v>
      </c>
      <c r="AF32" s="2">
        <f t="shared" si="36"/>
        <v>30.1</v>
      </c>
      <c r="AG32" s="2">
        <f t="shared" si="37"/>
        <v>0</v>
      </c>
      <c r="AH32" s="2">
        <f t="shared" si="38"/>
        <v>2.1920000000000002</v>
      </c>
      <c r="AI32" s="2">
        <f t="shared" si="39"/>
        <v>0</v>
      </c>
      <c r="AJ32" s="2">
        <f t="shared" si="40"/>
        <v>0</v>
      </c>
      <c r="AK32" s="2">
        <v>82.61</v>
      </c>
      <c r="AL32" s="2">
        <v>5.89</v>
      </c>
      <c r="AM32" s="2">
        <v>1.37</v>
      </c>
      <c r="AN32" s="2">
        <v>0.13</v>
      </c>
      <c r="AO32" s="2">
        <v>75.349999999999994</v>
      </c>
      <c r="AP32" s="2">
        <v>0</v>
      </c>
      <c r="AQ32" s="2">
        <v>5.48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37</v>
      </c>
      <c r="BK32" s="2"/>
      <c r="BL32" s="2"/>
      <c r="BM32" s="2">
        <v>333</v>
      </c>
      <c r="BN32" s="2">
        <v>44048455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41"/>
        <v>128.56</v>
      </c>
      <c r="CQ32" s="2">
        <f t="shared" si="42"/>
        <v>0</v>
      </c>
      <c r="CR32" s="2">
        <f t="shared" si="43"/>
        <v>0.62</v>
      </c>
      <c r="CS32" s="2">
        <f t="shared" si="44"/>
        <v>0.1</v>
      </c>
      <c r="CT32" s="2">
        <f t="shared" si="45"/>
        <v>31.51</v>
      </c>
      <c r="CU32" s="2">
        <f t="shared" si="46"/>
        <v>0</v>
      </c>
      <c r="CV32" s="2">
        <f t="shared" si="47"/>
        <v>2.2950240000000002</v>
      </c>
      <c r="CW32" s="2">
        <f t="shared" si="48"/>
        <v>0</v>
      </c>
      <c r="CX32" s="2">
        <f t="shared" si="49"/>
        <v>0</v>
      </c>
      <c r="CY32" s="2">
        <f>((S32*BZ32)/100)</f>
        <v>141.18720000000002</v>
      </c>
      <c r="CZ32" s="2">
        <f>((S32*CA32)/100)</f>
        <v>88.242000000000004</v>
      </c>
      <c r="DA32" s="2"/>
      <c r="DB32" s="2">
        <v>5</v>
      </c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44048819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333</v>
      </c>
      <c r="EL32" s="2" t="s">
        <v>32</v>
      </c>
      <c r="EM32" s="2" t="s">
        <v>33</v>
      </c>
      <c r="EN32" s="2"/>
      <c r="EO32" s="2" t="s">
        <v>28</v>
      </c>
      <c r="EP32" s="2"/>
      <c r="EQ32" s="2">
        <v>0</v>
      </c>
      <c r="ER32" s="2">
        <v>82.61</v>
      </c>
      <c r="ES32" s="2">
        <v>5.89</v>
      </c>
      <c r="ET32" s="2">
        <v>1.37</v>
      </c>
      <c r="EU32" s="2">
        <v>0.13</v>
      </c>
      <c r="EV32" s="2">
        <v>75.349999999999994</v>
      </c>
      <c r="EW32" s="2">
        <v>5.48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1</v>
      </c>
      <c r="GE32" s="2"/>
      <c r="GF32" s="2">
        <v>1377159918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0"/>
        <v>0</v>
      </c>
      <c r="GM32" s="2">
        <f>ROUND(O32+X32+Y32,2)+GX32</f>
        <v>357.99</v>
      </c>
      <c r="GN32" s="2">
        <f t="shared" si="51"/>
        <v>0</v>
      </c>
      <c r="GO32" s="2">
        <f t="shared" si="52"/>
        <v>357.99</v>
      </c>
      <c r="GP32" s="2">
        <f t="shared" si="5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D33">
        <f>ROW(EtalonRes!A54)</f>
        <v>54</v>
      </c>
      <c r="E33" t="s">
        <v>34</v>
      </c>
      <c r="F33" t="s">
        <v>35</v>
      </c>
      <c r="G33" t="s">
        <v>36</v>
      </c>
      <c r="H33" t="s">
        <v>20</v>
      </c>
      <c r="I33">
        <v>4</v>
      </c>
      <c r="J33">
        <v>0</v>
      </c>
      <c r="K33">
        <v>4</v>
      </c>
      <c r="O33">
        <f t="shared" si="21"/>
        <v>4878.33</v>
      </c>
      <c r="P33">
        <f t="shared" si="22"/>
        <v>0</v>
      </c>
      <c r="Q33">
        <f t="shared" si="23"/>
        <v>35.1</v>
      </c>
      <c r="R33">
        <f t="shared" si="24"/>
        <v>16.14</v>
      </c>
      <c r="S33">
        <f t="shared" si="25"/>
        <v>4843.2299999999996</v>
      </c>
      <c r="T33">
        <f t="shared" si="26"/>
        <v>0</v>
      </c>
      <c r="U33">
        <f t="shared" si="27"/>
        <v>9.1800960000000007</v>
      </c>
      <c r="V33">
        <f t="shared" si="28"/>
        <v>0</v>
      </c>
      <c r="W33">
        <f t="shared" si="29"/>
        <v>0</v>
      </c>
      <c r="X33">
        <f t="shared" si="30"/>
        <v>4455.7700000000004</v>
      </c>
      <c r="Y33">
        <f t="shared" si="31"/>
        <v>2082.59</v>
      </c>
      <c r="AA33">
        <v>45953466</v>
      </c>
      <c r="AB33">
        <f t="shared" si="32"/>
        <v>30.7</v>
      </c>
      <c r="AC33">
        <f t="shared" si="33"/>
        <v>0</v>
      </c>
      <c r="AD33">
        <f t="shared" si="34"/>
        <v>0.6</v>
      </c>
      <c r="AE33">
        <f t="shared" si="35"/>
        <v>0.1</v>
      </c>
      <c r="AF33">
        <f t="shared" si="36"/>
        <v>30.1</v>
      </c>
      <c r="AG33">
        <f t="shared" si="37"/>
        <v>0</v>
      </c>
      <c r="AH33">
        <f t="shared" si="38"/>
        <v>2.1920000000000002</v>
      </c>
      <c r="AI33">
        <f t="shared" si="39"/>
        <v>0</v>
      </c>
      <c r="AJ33">
        <f t="shared" si="40"/>
        <v>0</v>
      </c>
      <c r="AK33">
        <v>82.61</v>
      </c>
      <c r="AL33">
        <v>5.89</v>
      </c>
      <c r="AM33">
        <v>1.37</v>
      </c>
      <c r="AN33">
        <v>0.13</v>
      </c>
      <c r="AO33">
        <v>75.349999999999994</v>
      </c>
      <c r="AP33">
        <v>0</v>
      </c>
      <c r="AQ33">
        <v>5.48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38.42</v>
      </c>
      <c r="BB33">
        <v>11.92</v>
      </c>
      <c r="BC33">
        <v>7.5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37</v>
      </c>
      <c r="BM33">
        <v>333</v>
      </c>
      <c r="BN33">
        <v>44048455</v>
      </c>
      <c r="BO33" t="s">
        <v>35</v>
      </c>
      <c r="BP33">
        <v>1</v>
      </c>
      <c r="BQ33">
        <v>40</v>
      </c>
      <c r="BR33">
        <v>0</v>
      </c>
      <c r="BS33">
        <v>38.42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41"/>
        <v>4878.33</v>
      </c>
      <c r="CQ33">
        <f t="shared" si="42"/>
        <v>0</v>
      </c>
      <c r="CR33">
        <f t="shared" si="43"/>
        <v>8.7100000000000009</v>
      </c>
      <c r="CS33">
        <f t="shared" si="44"/>
        <v>3.84</v>
      </c>
      <c r="CT33">
        <f t="shared" si="45"/>
        <v>1210.6099999999999</v>
      </c>
      <c r="CU33">
        <f t="shared" si="46"/>
        <v>0</v>
      </c>
      <c r="CV33">
        <f t="shared" si="47"/>
        <v>2.2950240000000002</v>
      </c>
      <c r="CW33">
        <f t="shared" si="48"/>
        <v>0</v>
      </c>
      <c r="CX33">
        <f t="shared" si="49"/>
        <v>0</v>
      </c>
      <c r="CY33">
        <f>S33*(BZ33/100)</f>
        <v>4455.7716</v>
      </c>
      <c r="CZ33">
        <f>S33*(CA33/100)</f>
        <v>2082.5888999999997</v>
      </c>
      <c r="DB33">
        <v>6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44048819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333</v>
      </c>
      <c r="EL33" t="s">
        <v>32</v>
      </c>
      <c r="EM33" t="s">
        <v>33</v>
      </c>
      <c r="EO33" t="s">
        <v>28</v>
      </c>
      <c r="EQ33">
        <v>0</v>
      </c>
      <c r="ER33">
        <v>82.61</v>
      </c>
      <c r="ES33">
        <v>5.89</v>
      </c>
      <c r="ET33">
        <v>1.37</v>
      </c>
      <c r="EU33">
        <v>0.13</v>
      </c>
      <c r="EV33">
        <v>75.349999999999994</v>
      </c>
      <c r="EW33">
        <v>5.48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1377159918</v>
      </c>
      <c r="GG33">
        <v>2</v>
      </c>
      <c r="GH33">
        <v>1</v>
      </c>
      <c r="GI33">
        <v>2</v>
      </c>
      <c r="GJ33">
        <v>0</v>
      </c>
      <c r="GK33">
        <f>ROUND(R33*(S12)/100,2)</f>
        <v>25.82</v>
      </c>
      <c r="GL33">
        <f t="shared" si="50"/>
        <v>0</v>
      </c>
      <c r="GM33">
        <f>ROUND(O33+X33+Y33+GK33,2)+GX33</f>
        <v>11442.51</v>
      </c>
      <c r="GN33">
        <f t="shared" si="51"/>
        <v>0</v>
      </c>
      <c r="GO33">
        <f t="shared" si="52"/>
        <v>11442.51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>
        <f>ROW(EtalonRes!A63)</f>
        <v>63</v>
      </c>
      <c r="E34" s="2" t="s">
        <v>3</v>
      </c>
      <c r="F34" s="2" t="s">
        <v>38</v>
      </c>
      <c r="G34" s="2" t="s">
        <v>39</v>
      </c>
      <c r="H34" s="2" t="s">
        <v>20</v>
      </c>
      <c r="I34" s="2">
        <v>2</v>
      </c>
      <c r="J34" s="2">
        <v>0</v>
      </c>
      <c r="K34" s="2">
        <v>2</v>
      </c>
      <c r="L34" s="2"/>
      <c r="M34" s="2"/>
      <c r="N34" s="2"/>
      <c r="O34" s="2">
        <f t="shared" si="21"/>
        <v>37.11</v>
      </c>
      <c r="P34" s="2">
        <f t="shared" si="22"/>
        <v>0</v>
      </c>
      <c r="Q34" s="2">
        <f t="shared" si="23"/>
        <v>14.7</v>
      </c>
      <c r="R34" s="2">
        <f t="shared" si="24"/>
        <v>2.72</v>
      </c>
      <c r="S34" s="2">
        <f t="shared" si="25"/>
        <v>22.41</v>
      </c>
      <c r="T34" s="2">
        <f t="shared" si="26"/>
        <v>0</v>
      </c>
      <c r="U34" s="2">
        <f t="shared" si="27"/>
        <v>1.7254560000000001</v>
      </c>
      <c r="V34" s="2">
        <f t="shared" si="28"/>
        <v>0</v>
      </c>
      <c r="W34" s="2">
        <f t="shared" si="29"/>
        <v>0</v>
      </c>
      <c r="X34" s="2">
        <f t="shared" si="30"/>
        <v>25.1</v>
      </c>
      <c r="Y34" s="2">
        <f t="shared" si="31"/>
        <v>15.69</v>
      </c>
      <c r="Z34" s="2"/>
      <c r="AA34" s="2">
        <v>-1</v>
      </c>
      <c r="AB34" s="2">
        <f t="shared" si="32"/>
        <v>17.7</v>
      </c>
      <c r="AC34" s="2">
        <f t="shared" si="33"/>
        <v>0</v>
      </c>
      <c r="AD34" s="2">
        <f t="shared" si="34"/>
        <v>7</v>
      </c>
      <c r="AE34" s="2">
        <f t="shared" si="35"/>
        <v>1.3</v>
      </c>
      <c r="AF34" s="2">
        <f t="shared" si="36"/>
        <v>10.7</v>
      </c>
      <c r="AG34" s="2">
        <f t="shared" si="37"/>
        <v>0</v>
      </c>
      <c r="AH34" s="2">
        <f t="shared" si="38"/>
        <v>0.82400000000000007</v>
      </c>
      <c r="AI34" s="2">
        <f t="shared" si="39"/>
        <v>0</v>
      </c>
      <c r="AJ34" s="2">
        <f t="shared" si="40"/>
        <v>0</v>
      </c>
      <c r="AK34" s="2">
        <v>45.67</v>
      </c>
      <c r="AL34" s="2">
        <v>1.46</v>
      </c>
      <c r="AM34" s="2">
        <v>17.45</v>
      </c>
      <c r="AN34" s="2">
        <v>3.16</v>
      </c>
      <c r="AO34" s="2">
        <v>26.76</v>
      </c>
      <c r="AP34" s="2">
        <v>0</v>
      </c>
      <c r="AQ34" s="2">
        <v>2.06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40</v>
      </c>
      <c r="BK34" s="2"/>
      <c r="BL34" s="2"/>
      <c r="BM34" s="2">
        <v>333</v>
      </c>
      <c r="BN34" s="2">
        <v>44048455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112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41"/>
        <v>37.11</v>
      </c>
      <c r="CQ34" s="2">
        <f t="shared" si="42"/>
        <v>0</v>
      </c>
      <c r="CR34" s="2">
        <f t="shared" si="43"/>
        <v>7.35</v>
      </c>
      <c r="CS34" s="2">
        <f t="shared" si="44"/>
        <v>1.36</v>
      </c>
      <c r="CT34" s="2">
        <f t="shared" si="45"/>
        <v>11.2</v>
      </c>
      <c r="CU34" s="2">
        <f t="shared" si="46"/>
        <v>0</v>
      </c>
      <c r="CV34" s="2">
        <f t="shared" si="47"/>
        <v>0.86272800000000005</v>
      </c>
      <c r="CW34" s="2">
        <f t="shared" si="48"/>
        <v>0</v>
      </c>
      <c r="CX34" s="2">
        <f t="shared" si="49"/>
        <v>0</v>
      </c>
      <c r="CY34" s="2">
        <f>((S34*BZ34)/100)</f>
        <v>25.0992</v>
      </c>
      <c r="CZ34" s="2">
        <f>((S34*CA34)/100)</f>
        <v>15.687000000000001</v>
      </c>
      <c r="DA34" s="2"/>
      <c r="DB34" s="2">
        <v>7</v>
      </c>
      <c r="DC34" s="2" t="s">
        <v>3</v>
      </c>
      <c r="DD34" s="2" t="s">
        <v>23</v>
      </c>
      <c r="DE34" s="2" t="s">
        <v>24</v>
      </c>
      <c r="DF34" s="2" t="s">
        <v>24</v>
      </c>
      <c r="DG34" s="2" t="s">
        <v>24</v>
      </c>
      <c r="DH34" s="2" t="s">
        <v>3</v>
      </c>
      <c r="DI34" s="2" t="s">
        <v>24</v>
      </c>
      <c r="DJ34" s="2" t="s">
        <v>24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44048819</v>
      </c>
      <c r="EF34" s="2">
        <v>40</v>
      </c>
      <c r="EG34" s="2" t="s">
        <v>25</v>
      </c>
      <c r="EH34" s="2">
        <v>0</v>
      </c>
      <c r="EI34" s="2" t="s">
        <v>3</v>
      </c>
      <c r="EJ34" s="2">
        <v>2</v>
      </c>
      <c r="EK34" s="2">
        <v>333</v>
      </c>
      <c r="EL34" s="2" t="s">
        <v>32</v>
      </c>
      <c r="EM34" s="2" t="s">
        <v>33</v>
      </c>
      <c r="EN34" s="2"/>
      <c r="EO34" s="2" t="s">
        <v>28</v>
      </c>
      <c r="EP34" s="2"/>
      <c r="EQ34" s="2">
        <v>132096</v>
      </c>
      <c r="ER34" s="2">
        <v>45.67</v>
      </c>
      <c r="ES34" s="2">
        <v>1.46</v>
      </c>
      <c r="ET34" s="2">
        <v>17.45</v>
      </c>
      <c r="EU34" s="2">
        <v>3.16</v>
      </c>
      <c r="EV34" s="2">
        <v>26.76</v>
      </c>
      <c r="EW34" s="2">
        <v>2.06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3</v>
      </c>
      <c r="GB34" s="2"/>
      <c r="GC34" s="2"/>
      <c r="GD34" s="2">
        <v>1</v>
      </c>
      <c r="GE34" s="2"/>
      <c r="GF34" s="2">
        <v>-1608729522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0"/>
        <v>0</v>
      </c>
      <c r="GM34" s="2">
        <f>ROUND(O34+X34+Y34,2)+GX34</f>
        <v>77.900000000000006</v>
      </c>
      <c r="GN34" s="2">
        <f t="shared" si="51"/>
        <v>0</v>
      </c>
      <c r="GO34" s="2">
        <f t="shared" si="52"/>
        <v>77.900000000000006</v>
      </c>
      <c r="GP34" s="2">
        <f t="shared" si="5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D35">
        <f>ROW(EtalonRes!A72)</f>
        <v>72</v>
      </c>
      <c r="E35" t="s">
        <v>3</v>
      </c>
      <c r="F35" t="s">
        <v>38</v>
      </c>
      <c r="G35" t="s">
        <v>39</v>
      </c>
      <c r="H35" t="s">
        <v>20</v>
      </c>
      <c r="I35">
        <v>2</v>
      </c>
      <c r="J35">
        <v>0</v>
      </c>
      <c r="K35">
        <v>2</v>
      </c>
      <c r="O35">
        <f t="shared" si="21"/>
        <v>1090.52</v>
      </c>
      <c r="P35">
        <f t="shared" si="22"/>
        <v>0</v>
      </c>
      <c r="Q35">
        <f t="shared" si="23"/>
        <v>229.53</v>
      </c>
      <c r="R35">
        <f t="shared" si="24"/>
        <v>104.5</v>
      </c>
      <c r="S35">
        <f t="shared" si="25"/>
        <v>860.99</v>
      </c>
      <c r="T35">
        <f t="shared" si="26"/>
        <v>0</v>
      </c>
      <c r="U35">
        <f t="shared" si="27"/>
        <v>1.7254560000000001</v>
      </c>
      <c r="V35">
        <f t="shared" si="28"/>
        <v>0</v>
      </c>
      <c r="W35">
        <f t="shared" si="29"/>
        <v>0</v>
      </c>
      <c r="X35">
        <f t="shared" si="30"/>
        <v>792.11</v>
      </c>
      <c r="Y35">
        <f t="shared" si="31"/>
        <v>370.23</v>
      </c>
      <c r="AA35">
        <v>-1</v>
      </c>
      <c r="AB35">
        <f t="shared" si="32"/>
        <v>17.7</v>
      </c>
      <c r="AC35">
        <f t="shared" si="33"/>
        <v>0</v>
      </c>
      <c r="AD35">
        <f t="shared" si="34"/>
        <v>7</v>
      </c>
      <c r="AE35">
        <f t="shared" si="35"/>
        <v>1.3</v>
      </c>
      <c r="AF35">
        <f t="shared" si="36"/>
        <v>10.7</v>
      </c>
      <c r="AG35">
        <f t="shared" si="37"/>
        <v>0</v>
      </c>
      <c r="AH35">
        <f t="shared" si="38"/>
        <v>0.82400000000000007</v>
      </c>
      <c r="AI35">
        <f t="shared" si="39"/>
        <v>0</v>
      </c>
      <c r="AJ35">
        <f t="shared" si="40"/>
        <v>0</v>
      </c>
      <c r="AK35">
        <v>45.67</v>
      </c>
      <c r="AL35">
        <v>1.46</v>
      </c>
      <c r="AM35">
        <v>17.45</v>
      </c>
      <c r="AN35">
        <v>3.16</v>
      </c>
      <c r="AO35">
        <v>26.76</v>
      </c>
      <c r="AP35">
        <v>0</v>
      </c>
      <c r="AQ35">
        <v>2.06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38.42</v>
      </c>
      <c r="BB35">
        <v>15.49</v>
      </c>
      <c r="BC35">
        <v>12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40</v>
      </c>
      <c r="BM35">
        <v>333</v>
      </c>
      <c r="BN35">
        <v>44048455</v>
      </c>
      <c r="BO35" t="s">
        <v>38</v>
      </c>
      <c r="BP35">
        <v>1</v>
      </c>
      <c r="BQ35">
        <v>40</v>
      </c>
      <c r="BR35">
        <v>0</v>
      </c>
      <c r="BS35">
        <v>38.42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41"/>
        <v>1090.52</v>
      </c>
      <c r="CQ35">
        <f t="shared" si="42"/>
        <v>0</v>
      </c>
      <c r="CR35">
        <f t="shared" si="43"/>
        <v>114.77000000000001</v>
      </c>
      <c r="CS35">
        <f t="shared" si="44"/>
        <v>52.25</v>
      </c>
      <c r="CT35">
        <f t="shared" si="45"/>
        <v>430.3</v>
      </c>
      <c r="CU35">
        <f t="shared" si="46"/>
        <v>0</v>
      </c>
      <c r="CV35">
        <f t="shared" si="47"/>
        <v>0.86272800000000005</v>
      </c>
      <c r="CW35">
        <f t="shared" si="48"/>
        <v>0</v>
      </c>
      <c r="CX35">
        <f t="shared" si="49"/>
        <v>0</v>
      </c>
      <c r="CY35">
        <f>S35*(BZ35/100)</f>
        <v>792.11080000000004</v>
      </c>
      <c r="CZ35">
        <f>S35*(CA35/100)</f>
        <v>370.22570000000002</v>
      </c>
      <c r="DB35">
        <v>8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44048819</v>
      </c>
      <c r="EF35">
        <v>40</v>
      </c>
      <c r="EG35" t="s">
        <v>25</v>
      </c>
      <c r="EH35">
        <v>0</v>
      </c>
      <c r="EI35" t="s">
        <v>3</v>
      </c>
      <c r="EJ35">
        <v>2</v>
      </c>
      <c r="EK35">
        <v>333</v>
      </c>
      <c r="EL35" t="s">
        <v>32</v>
      </c>
      <c r="EM35" t="s">
        <v>33</v>
      </c>
      <c r="EO35" t="s">
        <v>28</v>
      </c>
      <c r="EQ35">
        <v>132096</v>
      </c>
      <c r="ER35">
        <v>45.67</v>
      </c>
      <c r="ES35">
        <v>1.46</v>
      </c>
      <c r="ET35">
        <v>17.45</v>
      </c>
      <c r="EU35">
        <v>3.16</v>
      </c>
      <c r="EV35">
        <v>26.76</v>
      </c>
      <c r="EW35">
        <v>2.06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-1608729522</v>
      </c>
      <c r="GG35">
        <v>2</v>
      </c>
      <c r="GH35">
        <v>1</v>
      </c>
      <c r="GI35">
        <v>2</v>
      </c>
      <c r="GJ35">
        <v>0</v>
      </c>
      <c r="GK35">
        <f>ROUND(R35*(S12)/100,2)</f>
        <v>167.2</v>
      </c>
      <c r="GL35">
        <f t="shared" si="50"/>
        <v>0</v>
      </c>
      <c r="GM35">
        <f>ROUND(O35+X35+Y35+GK35,2)+GX35</f>
        <v>2420.06</v>
      </c>
      <c r="GN35">
        <f t="shared" si="51"/>
        <v>0</v>
      </c>
      <c r="GO35">
        <f t="shared" si="52"/>
        <v>2420.06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>
        <f>ROW(EtalonRes!A81)</f>
        <v>81</v>
      </c>
      <c r="E36" s="2" t="s">
        <v>41</v>
      </c>
      <c r="F36" s="2" t="s">
        <v>42</v>
      </c>
      <c r="G36" s="2" t="s">
        <v>43</v>
      </c>
      <c r="H36" s="2" t="s">
        <v>20</v>
      </c>
      <c r="I36" s="2">
        <v>2</v>
      </c>
      <c r="J36" s="2">
        <v>0</v>
      </c>
      <c r="K36" s="2">
        <v>2</v>
      </c>
      <c r="L36" s="2"/>
      <c r="M36" s="2"/>
      <c r="N36" s="2"/>
      <c r="O36" s="2">
        <f t="shared" si="21"/>
        <v>43.22</v>
      </c>
      <c r="P36" s="2">
        <f t="shared" si="22"/>
        <v>0</v>
      </c>
      <c r="Q36" s="2">
        <f t="shared" si="23"/>
        <v>20.81</v>
      </c>
      <c r="R36" s="2">
        <f t="shared" si="24"/>
        <v>3.77</v>
      </c>
      <c r="S36" s="2">
        <f t="shared" si="25"/>
        <v>22.41</v>
      </c>
      <c r="T36" s="2">
        <f t="shared" si="26"/>
        <v>0</v>
      </c>
      <c r="U36" s="2">
        <f t="shared" si="27"/>
        <v>1.7254560000000001</v>
      </c>
      <c r="V36" s="2">
        <f t="shared" si="28"/>
        <v>0</v>
      </c>
      <c r="W36" s="2">
        <f t="shared" si="29"/>
        <v>0</v>
      </c>
      <c r="X36" s="2">
        <f t="shared" si="30"/>
        <v>25.1</v>
      </c>
      <c r="Y36" s="2">
        <f t="shared" si="31"/>
        <v>15.69</v>
      </c>
      <c r="Z36" s="2"/>
      <c r="AA36" s="2">
        <v>45953468</v>
      </c>
      <c r="AB36" s="2">
        <f t="shared" si="32"/>
        <v>20.6</v>
      </c>
      <c r="AC36" s="2">
        <f t="shared" si="33"/>
        <v>0</v>
      </c>
      <c r="AD36" s="2">
        <f t="shared" si="34"/>
        <v>9.9</v>
      </c>
      <c r="AE36" s="2">
        <f t="shared" si="35"/>
        <v>1.8</v>
      </c>
      <c r="AF36" s="2">
        <f t="shared" si="36"/>
        <v>10.7</v>
      </c>
      <c r="AG36" s="2">
        <f t="shared" si="37"/>
        <v>0</v>
      </c>
      <c r="AH36" s="2">
        <f t="shared" si="38"/>
        <v>0.82400000000000007</v>
      </c>
      <c r="AI36" s="2">
        <f t="shared" si="39"/>
        <v>0</v>
      </c>
      <c r="AJ36" s="2">
        <f t="shared" si="40"/>
        <v>0</v>
      </c>
      <c r="AK36" s="2">
        <v>53.56</v>
      </c>
      <c r="AL36" s="2">
        <v>1.89</v>
      </c>
      <c r="AM36" s="2">
        <v>24.91</v>
      </c>
      <c r="AN36" s="2">
        <v>4.5599999999999996</v>
      </c>
      <c r="AO36" s="2">
        <v>26.76</v>
      </c>
      <c r="AP36" s="2">
        <v>0</v>
      </c>
      <c r="AQ36" s="2">
        <v>2.06</v>
      </c>
      <c r="AR36" s="2">
        <v>0</v>
      </c>
      <c r="AS36" s="2">
        <v>0</v>
      </c>
      <c r="AT36" s="2">
        <v>112</v>
      </c>
      <c r="AU36" s="2">
        <v>70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44</v>
      </c>
      <c r="BK36" s="2"/>
      <c r="BL36" s="2"/>
      <c r="BM36" s="2">
        <v>333</v>
      </c>
      <c r="BN36" s="2">
        <v>44048455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112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41"/>
        <v>43.22</v>
      </c>
      <c r="CQ36" s="2">
        <f t="shared" si="42"/>
        <v>0</v>
      </c>
      <c r="CR36" s="2">
        <f t="shared" si="43"/>
        <v>10.4</v>
      </c>
      <c r="CS36" s="2">
        <f t="shared" si="44"/>
        <v>1.88</v>
      </c>
      <c r="CT36" s="2">
        <f t="shared" si="45"/>
        <v>11.2</v>
      </c>
      <c r="CU36" s="2">
        <f t="shared" si="46"/>
        <v>0</v>
      </c>
      <c r="CV36" s="2">
        <f t="shared" si="47"/>
        <v>0.86272800000000005</v>
      </c>
      <c r="CW36" s="2">
        <f t="shared" si="48"/>
        <v>0</v>
      </c>
      <c r="CX36" s="2">
        <f t="shared" si="49"/>
        <v>0</v>
      </c>
      <c r="CY36" s="2">
        <f>((S36*BZ36)/100)</f>
        <v>25.0992</v>
      </c>
      <c r="CZ36" s="2">
        <f>((S36*CA36)/100)</f>
        <v>15.687000000000001</v>
      </c>
      <c r="DA36" s="2"/>
      <c r="DB36" s="2">
        <v>9</v>
      </c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44048819</v>
      </c>
      <c r="EF36" s="2">
        <v>40</v>
      </c>
      <c r="EG36" s="2" t="s">
        <v>25</v>
      </c>
      <c r="EH36" s="2">
        <v>0</v>
      </c>
      <c r="EI36" s="2" t="s">
        <v>3</v>
      </c>
      <c r="EJ36" s="2">
        <v>2</v>
      </c>
      <c r="EK36" s="2">
        <v>333</v>
      </c>
      <c r="EL36" s="2" t="s">
        <v>32</v>
      </c>
      <c r="EM36" s="2" t="s">
        <v>33</v>
      </c>
      <c r="EN36" s="2"/>
      <c r="EO36" s="2" t="s">
        <v>28</v>
      </c>
      <c r="EP36" s="2"/>
      <c r="EQ36" s="2">
        <v>0</v>
      </c>
      <c r="ER36" s="2">
        <v>53.56</v>
      </c>
      <c r="ES36" s="2">
        <v>1.89</v>
      </c>
      <c r="ET36" s="2">
        <v>24.91</v>
      </c>
      <c r="EU36" s="2">
        <v>4.5599999999999996</v>
      </c>
      <c r="EV36" s="2">
        <v>26.76</v>
      </c>
      <c r="EW36" s="2">
        <v>2.06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3</v>
      </c>
      <c r="GB36" s="2"/>
      <c r="GC36" s="2"/>
      <c r="GD36" s="2">
        <v>1</v>
      </c>
      <c r="GE36" s="2"/>
      <c r="GF36" s="2">
        <v>1106094609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0"/>
        <v>0</v>
      </c>
      <c r="GM36" s="2">
        <f>ROUND(O36+X36+Y36,2)+GX36</f>
        <v>84.01</v>
      </c>
      <c r="GN36" s="2">
        <f t="shared" si="51"/>
        <v>0</v>
      </c>
      <c r="GO36" s="2">
        <f t="shared" si="52"/>
        <v>84.01</v>
      </c>
      <c r="GP36" s="2">
        <f t="shared" si="5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D37">
        <f>ROW(EtalonRes!A90)</f>
        <v>90</v>
      </c>
      <c r="E37" t="s">
        <v>41</v>
      </c>
      <c r="F37" t="s">
        <v>42</v>
      </c>
      <c r="G37" t="s">
        <v>43</v>
      </c>
      <c r="H37" t="s">
        <v>20</v>
      </c>
      <c r="I37">
        <v>2</v>
      </c>
      <c r="J37">
        <v>0</v>
      </c>
      <c r="K37">
        <v>2</v>
      </c>
      <c r="O37">
        <f t="shared" si="21"/>
        <v>1180.94</v>
      </c>
      <c r="P37">
        <f t="shared" si="22"/>
        <v>0</v>
      </c>
      <c r="Q37">
        <f t="shared" si="23"/>
        <v>319.95</v>
      </c>
      <c r="R37">
        <f t="shared" si="24"/>
        <v>144.84</v>
      </c>
      <c r="S37">
        <f t="shared" si="25"/>
        <v>860.99</v>
      </c>
      <c r="T37">
        <f t="shared" si="26"/>
        <v>0</v>
      </c>
      <c r="U37">
        <f t="shared" si="27"/>
        <v>1.7254560000000001</v>
      </c>
      <c r="V37">
        <f t="shared" si="28"/>
        <v>0</v>
      </c>
      <c r="W37">
        <f t="shared" si="29"/>
        <v>0</v>
      </c>
      <c r="X37">
        <f t="shared" si="30"/>
        <v>792.11</v>
      </c>
      <c r="Y37">
        <f t="shared" si="31"/>
        <v>370.23</v>
      </c>
      <c r="AA37">
        <v>45953466</v>
      </c>
      <c r="AB37">
        <f t="shared" si="32"/>
        <v>20.6</v>
      </c>
      <c r="AC37">
        <f t="shared" si="33"/>
        <v>0</v>
      </c>
      <c r="AD37">
        <f t="shared" si="34"/>
        <v>9.9</v>
      </c>
      <c r="AE37">
        <f t="shared" si="35"/>
        <v>1.8</v>
      </c>
      <c r="AF37">
        <f t="shared" si="36"/>
        <v>10.7</v>
      </c>
      <c r="AG37">
        <f t="shared" si="37"/>
        <v>0</v>
      </c>
      <c r="AH37">
        <f t="shared" si="38"/>
        <v>0.82400000000000007</v>
      </c>
      <c r="AI37">
        <f t="shared" si="39"/>
        <v>0</v>
      </c>
      <c r="AJ37">
        <f t="shared" si="40"/>
        <v>0</v>
      </c>
      <c r="AK37">
        <v>53.56</v>
      </c>
      <c r="AL37">
        <v>1.89</v>
      </c>
      <c r="AM37">
        <v>24.91</v>
      </c>
      <c r="AN37">
        <v>4.5599999999999996</v>
      </c>
      <c r="AO37">
        <v>26.76</v>
      </c>
      <c r="AP37">
        <v>0</v>
      </c>
      <c r="AQ37">
        <v>2.06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38.42</v>
      </c>
      <c r="BB37">
        <v>15.43</v>
      </c>
      <c r="BC37">
        <v>13.44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44</v>
      </c>
      <c r="BM37">
        <v>333</v>
      </c>
      <c r="BN37">
        <v>44048455</v>
      </c>
      <c r="BO37" t="s">
        <v>42</v>
      </c>
      <c r="BP37">
        <v>1</v>
      </c>
      <c r="BQ37">
        <v>40</v>
      </c>
      <c r="BR37">
        <v>0</v>
      </c>
      <c r="BS37">
        <v>38.42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41"/>
        <v>1180.94</v>
      </c>
      <c r="CQ37">
        <f t="shared" si="42"/>
        <v>0</v>
      </c>
      <c r="CR37">
        <f t="shared" si="43"/>
        <v>159.78</v>
      </c>
      <c r="CS37">
        <f t="shared" si="44"/>
        <v>72.23</v>
      </c>
      <c r="CT37">
        <f t="shared" si="45"/>
        <v>430.3</v>
      </c>
      <c r="CU37">
        <f t="shared" si="46"/>
        <v>0</v>
      </c>
      <c r="CV37">
        <f t="shared" si="47"/>
        <v>0.86272800000000005</v>
      </c>
      <c r="CW37">
        <f t="shared" si="48"/>
        <v>0</v>
      </c>
      <c r="CX37">
        <f t="shared" si="49"/>
        <v>0</v>
      </c>
      <c r="CY37">
        <f>S37*(BZ37/100)</f>
        <v>792.11080000000004</v>
      </c>
      <c r="CZ37">
        <f>S37*(CA37/100)</f>
        <v>370.22570000000002</v>
      </c>
      <c r="DB37">
        <v>10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44048819</v>
      </c>
      <c r="EF37">
        <v>40</v>
      </c>
      <c r="EG37" t="s">
        <v>25</v>
      </c>
      <c r="EH37">
        <v>0</v>
      </c>
      <c r="EI37" t="s">
        <v>3</v>
      </c>
      <c r="EJ37">
        <v>2</v>
      </c>
      <c r="EK37">
        <v>333</v>
      </c>
      <c r="EL37" t="s">
        <v>32</v>
      </c>
      <c r="EM37" t="s">
        <v>33</v>
      </c>
      <c r="EO37" t="s">
        <v>28</v>
      </c>
      <c r="EQ37">
        <v>0</v>
      </c>
      <c r="ER37">
        <v>53.56</v>
      </c>
      <c r="ES37">
        <v>1.89</v>
      </c>
      <c r="ET37">
        <v>24.91</v>
      </c>
      <c r="EU37">
        <v>4.5599999999999996</v>
      </c>
      <c r="EV37">
        <v>26.76</v>
      </c>
      <c r="EW37">
        <v>2.06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1106094609</v>
      </c>
      <c r="GG37">
        <v>2</v>
      </c>
      <c r="GH37">
        <v>1</v>
      </c>
      <c r="GI37">
        <v>2</v>
      </c>
      <c r="GJ37">
        <v>0</v>
      </c>
      <c r="GK37">
        <f>ROUND(R37*(S12)/100,2)</f>
        <v>231.74</v>
      </c>
      <c r="GL37">
        <f t="shared" si="50"/>
        <v>0</v>
      </c>
      <c r="GM37">
        <f>ROUND(O37+X37+Y37+GK37,2)+GX37</f>
        <v>2575.02</v>
      </c>
      <c r="GN37">
        <f t="shared" si="51"/>
        <v>0</v>
      </c>
      <c r="GO37">
        <f t="shared" si="52"/>
        <v>2575.02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>
        <f>ROW(EtalonRes!A99)</f>
        <v>99</v>
      </c>
      <c r="E38" s="2" t="s">
        <v>45</v>
      </c>
      <c r="F38" s="2" t="s">
        <v>46</v>
      </c>
      <c r="G38" s="2" t="s">
        <v>47</v>
      </c>
      <c r="H38" s="2" t="s">
        <v>48</v>
      </c>
      <c r="I38" s="2">
        <f>ROUND(1.7*2,9)</f>
        <v>3.4</v>
      </c>
      <c r="J38" s="2">
        <v>0</v>
      </c>
      <c r="K38" s="2">
        <f>ROUND(1.7*2,9)</f>
        <v>3.4</v>
      </c>
      <c r="L38" s="2"/>
      <c r="M38" s="2"/>
      <c r="N38" s="2"/>
      <c r="O38" s="2">
        <f t="shared" si="21"/>
        <v>205.79</v>
      </c>
      <c r="P38" s="2">
        <f t="shared" si="22"/>
        <v>0</v>
      </c>
      <c r="Q38" s="2">
        <f t="shared" si="23"/>
        <v>110.39</v>
      </c>
      <c r="R38" s="2">
        <f t="shared" si="24"/>
        <v>13.88</v>
      </c>
      <c r="S38" s="2">
        <f t="shared" si="25"/>
        <v>95.4</v>
      </c>
      <c r="T38" s="2">
        <f t="shared" si="26"/>
        <v>0</v>
      </c>
      <c r="U38" s="2">
        <f t="shared" si="27"/>
        <v>7.3331879999999989</v>
      </c>
      <c r="V38" s="2">
        <f t="shared" si="28"/>
        <v>0</v>
      </c>
      <c r="W38" s="2">
        <f t="shared" si="29"/>
        <v>0</v>
      </c>
      <c r="X38" s="2">
        <f t="shared" si="30"/>
        <v>106.85</v>
      </c>
      <c r="Y38" s="2">
        <f t="shared" si="31"/>
        <v>66.78</v>
      </c>
      <c r="Z38" s="2"/>
      <c r="AA38" s="2">
        <v>45953468</v>
      </c>
      <c r="AB38" s="2">
        <f t="shared" si="32"/>
        <v>57.8</v>
      </c>
      <c r="AC38" s="2">
        <f t="shared" si="33"/>
        <v>0</v>
      </c>
      <c r="AD38" s="2">
        <f t="shared" si="34"/>
        <v>31</v>
      </c>
      <c r="AE38" s="2">
        <f t="shared" si="35"/>
        <v>3.9</v>
      </c>
      <c r="AF38" s="2">
        <f t="shared" si="36"/>
        <v>26.8</v>
      </c>
      <c r="AG38" s="2">
        <f t="shared" si="37"/>
        <v>0</v>
      </c>
      <c r="AH38" s="2">
        <f t="shared" si="38"/>
        <v>2.06</v>
      </c>
      <c r="AI38" s="2">
        <f t="shared" si="39"/>
        <v>0</v>
      </c>
      <c r="AJ38" s="2">
        <f t="shared" si="40"/>
        <v>0</v>
      </c>
      <c r="AK38" s="2">
        <v>168.07</v>
      </c>
      <c r="AL38" s="2">
        <v>23.67</v>
      </c>
      <c r="AM38" s="2">
        <v>77.5</v>
      </c>
      <c r="AN38" s="2">
        <v>9.7200000000000006</v>
      </c>
      <c r="AO38" s="2">
        <v>66.900000000000006</v>
      </c>
      <c r="AP38" s="2">
        <v>0</v>
      </c>
      <c r="AQ38" s="2">
        <v>5.15</v>
      </c>
      <c r="AR38" s="2">
        <v>0</v>
      </c>
      <c r="AS38" s="2">
        <v>0</v>
      </c>
      <c r="AT38" s="2">
        <v>112</v>
      </c>
      <c r="AU38" s="2">
        <v>70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49</v>
      </c>
      <c r="BK38" s="2"/>
      <c r="BL38" s="2"/>
      <c r="BM38" s="2">
        <v>333</v>
      </c>
      <c r="BN38" s="2">
        <v>44048455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</v>
      </c>
      <c r="CO38" s="2">
        <v>0</v>
      </c>
      <c r="CP38" s="2">
        <f t="shared" si="41"/>
        <v>205.79000000000002</v>
      </c>
      <c r="CQ38" s="2">
        <f t="shared" si="42"/>
        <v>0</v>
      </c>
      <c r="CR38" s="2">
        <f t="shared" si="43"/>
        <v>32.47</v>
      </c>
      <c r="CS38" s="2">
        <f t="shared" si="44"/>
        <v>4.08</v>
      </c>
      <c r="CT38" s="2">
        <f t="shared" si="45"/>
        <v>28.06</v>
      </c>
      <c r="CU38" s="2">
        <f t="shared" si="46"/>
        <v>0</v>
      </c>
      <c r="CV38" s="2">
        <f t="shared" si="47"/>
        <v>2.1568199999999997</v>
      </c>
      <c r="CW38" s="2">
        <f t="shared" si="48"/>
        <v>0</v>
      </c>
      <c r="CX38" s="2">
        <f t="shared" si="49"/>
        <v>0</v>
      </c>
      <c r="CY38" s="2">
        <f>((S38*BZ38)/100)</f>
        <v>106.84800000000001</v>
      </c>
      <c r="CZ38" s="2">
        <f>((S38*CA38)/100)</f>
        <v>66.78</v>
      </c>
      <c r="DA38" s="2"/>
      <c r="DB38" s="2">
        <v>11</v>
      </c>
      <c r="DC38" s="2" t="s">
        <v>3</v>
      </c>
      <c r="DD38" s="2" t="s">
        <v>23</v>
      </c>
      <c r="DE38" s="2" t="s">
        <v>24</v>
      </c>
      <c r="DF38" s="2" t="s">
        <v>24</v>
      </c>
      <c r="DG38" s="2" t="s">
        <v>24</v>
      </c>
      <c r="DH38" s="2" t="s">
        <v>3</v>
      </c>
      <c r="DI38" s="2" t="s">
        <v>24</v>
      </c>
      <c r="DJ38" s="2" t="s">
        <v>24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48</v>
      </c>
      <c r="DW38" s="2" t="s">
        <v>48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44048819</v>
      </c>
      <c r="EF38" s="2">
        <v>40</v>
      </c>
      <c r="EG38" s="2" t="s">
        <v>25</v>
      </c>
      <c r="EH38" s="2">
        <v>0</v>
      </c>
      <c r="EI38" s="2" t="s">
        <v>3</v>
      </c>
      <c r="EJ38" s="2">
        <v>2</v>
      </c>
      <c r="EK38" s="2">
        <v>333</v>
      </c>
      <c r="EL38" s="2" t="s">
        <v>32</v>
      </c>
      <c r="EM38" s="2" t="s">
        <v>33</v>
      </c>
      <c r="EN38" s="2"/>
      <c r="EO38" s="2" t="s">
        <v>28</v>
      </c>
      <c r="EP38" s="2"/>
      <c r="EQ38" s="2">
        <v>131072</v>
      </c>
      <c r="ER38" s="2">
        <v>168.07</v>
      </c>
      <c r="ES38" s="2">
        <v>23.67</v>
      </c>
      <c r="ET38" s="2">
        <v>77.5</v>
      </c>
      <c r="EU38" s="2">
        <v>9.7200000000000006</v>
      </c>
      <c r="EV38" s="2">
        <v>66.900000000000006</v>
      </c>
      <c r="EW38" s="2">
        <v>5.15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1</v>
      </c>
      <c r="GE38" s="2"/>
      <c r="GF38" s="2">
        <v>-743957675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0"/>
        <v>0</v>
      </c>
      <c r="GM38" s="2">
        <f>ROUND(O38+X38+Y38,2)+GX38</f>
        <v>379.42</v>
      </c>
      <c r="GN38" s="2">
        <f t="shared" si="51"/>
        <v>0</v>
      </c>
      <c r="GO38" s="2">
        <f t="shared" si="52"/>
        <v>379.42</v>
      </c>
      <c r="GP38" s="2">
        <f t="shared" si="5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4"/>
        <v>0</v>
      </c>
      <c r="GW38" s="2">
        <v>1</v>
      </c>
      <c r="GX38" s="2">
        <f t="shared" si="55"/>
        <v>0</v>
      </c>
      <c r="GY38" s="2"/>
      <c r="GZ38" s="2"/>
      <c r="HA38" s="2">
        <v>0</v>
      </c>
      <c r="HB38" s="2">
        <v>0</v>
      </c>
      <c r="HC38" s="2">
        <f t="shared" si="5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D39">
        <f>ROW(EtalonRes!A108)</f>
        <v>108</v>
      </c>
      <c r="E39" t="s">
        <v>45</v>
      </c>
      <c r="F39" t="s">
        <v>46</v>
      </c>
      <c r="G39" t="s">
        <v>47</v>
      </c>
      <c r="H39" t="s">
        <v>48</v>
      </c>
      <c r="I39">
        <f>ROUND(1.7*2,9)</f>
        <v>3.4</v>
      </c>
      <c r="J39">
        <v>0</v>
      </c>
      <c r="K39">
        <f>ROUND(1.7*2,9)</f>
        <v>3.4</v>
      </c>
      <c r="O39">
        <f t="shared" si="21"/>
        <v>5131.1499999999996</v>
      </c>
      <c r="P39">
        <f t="shared" si="22"/>
        <v>0</v>
      </c>
      <c r="Q39">
        <f t="shared" si="23"/>
        <v>1465.8799999999999</v>
      </c>
      <c r="R39">
        <f t="shared" si="24"/>
        <v>533.27</v>
      </c>
      <c r="S39">
        <f t="shared" si="25"/>
        <v>3665.27</v>
      </c>
      <c r="T39">
        <f t="shared" si="26"/>
        <v>0</v>
      </c>
      <c r="U39">
        <f t="shared" si="27"/>
        <v>7.3331879999999989</v>
      </c>
      <c r="V39">
        <f t="shared" si="28"/>
        <v>0</v>
      </c>
      <c r="W39">
        <f t="shared" si="29"/>
        <v>0</v>
      </c>
      <c r="X39">
        <f t="shared" si="30"/>
        <v>3372.05</v>
      </c>
      <c r="Y39">
        <f t="shared" si="31"/>
        <v>1576.07</v>
      </c>
      <c r="AA39">
        <v>45953466</v>
      </c>
      <c r="AB39">
        <f t="shared" si="32"/>
        <v>57.8</v>
      </c>
      <c r="AC39">
        <f t="shared" si="33"/>
        <v>0</v>
      </c>
      <c r="AD39">
        <f t="shared" si="34"/>
        <v>31</v>
      </c>
      <c r="AE39">
        <f t="shared" si="35"/>
        <v>3.9</v>
      </c>
      <c r="AF39">
        <f t="shared" si="36"/>
        <v>26.8</v>
      </c>
      <c r="AG39">
        <f t="shared" si="37"/>
        <v>0</v>
      </c>
      <c r="AH39">
        <f t="shared" si="38"/>
        <v>2.06</v>
      </c>
      <c r="AI39">
        <f t="shared" si="39"/>
        <v>0</v>
      </c>
      <c r="AJ39">
        <f t="shared" si="40"/>
        <v>0</v>
      </c>
      <c r="AK39">
        <v>168.07</v>
      </c>
      <c r="AL39">
        <v>23.67</v>
      </c>
      <c r="AM39">
        <v>77.5</v>
      </c>
      <c r="AN39">
        <v>9.7200000000000006</v>
      </c>
      <c r="AO39">
        <v>66.900000000000006</v>
      </c>
      <c r="AP39">
        <v>0</v>
      </c>
      <c r="AQ39">
        <v>5.15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38.42</v>
      </c>
      <c r="BB39">
        <v>13.27</v>
      </c>
      <c r="BC39">
        <v>7.75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49</v>
      </c>
      <c r="BM39">
        <v>333</v>
      </c>
      <c r="BN39">
        <v>44048455</v>
      </c>
      <c r="BO39" t="s">
        <v>46</v>
      </c>
      <c r="BP39">
        <v>1</v>
      </c>
      <c r="BQ39">
        <v>40</v>
      </c>
      <c r="BR39">
        <v>0</v>
      </c>
      <c r="BS39">
        <v>38.42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22</v>
      </c>
      <c r="CO39">
        <v>0</v>
      </c>
      <c r="CP39">
        <f t="shared" si="41"/>
        <v>5131.1499999999996</v>
      </c>
      <c r="CQ39">
        <f t="shared" si="42"/>
        <v>0</v>
      </c>
      <c r="CR39">
        <f t="shared" si="43"/>
        <v>431.12</v>
      </c>
      <c r="CS39">
        <f t="shared" si="44"/>
        <v>156.75</v>
      </c>
      <c r="CT39">
        <f t="shared" si="45"/>
        <v>1078.07</v>
      </c>
      <c r="CU39">
        <f t="shared" si="46"/>
        <v>0</v>
      </c>
      <c r="CV39">
        <f t="shared" si="47"/>
        <v>2.1568199999999997</v>
      </c>
      <c r="CW39">
        <f t="shared" si="48"/>
        <v>0</v>
      </c>
      <c r="CX39">
        <f t="shared" si="49"/>
        <v>0</v>
      </c>
      <c r="CY39">
        <f>S39*(BZ39/100)</f>
        <v>3372.0484000000001</v>
      </c>
      <c r="CZ39">
        <f>S39*(CA39/100)</f>
        <v>1576.0661</v>
      </c>
      <c r="DB39">
        <v>12</v>
      </c>
      <c r="DC39" t="s">
        <v>3</v>
      </c>
      <c r="DD39" t="s">
        <v>23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48</v>
      </c>
      <c r="DW39" t="s">
        <v>48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44048819</v>
      </c>
      <c r="EF39">
        <v>40</v>
      </c>
      <c r="EG39" t="s">
        <v>25</v>
      </c>
      <c r="EH39">
        <v>0</v>
      </c>
      <c r="EI39" t="s">
        <v>3</v>
      </c>
      <c r="EJ39">
        <v>2</v>
      </c>
      <c r="EK39">
        <v>333</v>
      </c>
      <c r="EL39" t="s">
        <v>32</v>
      </c>
      <c r="EM39" t="s">
        <v>33</v>
      </c>
      <c r="EO39" t="s">
        <v>28</v>
      </c>
      <c r="EQ39">
        <v>131072</v>
      </c>
      <c r="ER39">
        <v>168.07</v>
      </c>
      <c r="ES39">
        <v>23.67</v>
      </c>
      <c r="ET39">
        <v>77.5</v>
      </c>
      <c r="EU39">
        <v>9.7200000000000006</v>
      </c>
      <c r="EV39">
        <v>66.900000000000006</v>
      </c>
      <c r="EW39">
        <v>5.15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-743957675</v>
      </c>
      <c r="GG39">
        <v>2</v>
      </c>
      <c r="GH39">
        <v>1</v>
      </c>
      <c r="GI39">
        <v>2</v>
      </c>
      <c r="GJ39">
        <v>0</v>
      </c>
      <c r="GK39">
        <f>ROUND(R39*(S12)/100,2)</f>
        <v>853.23</v>
      </c>
      <c r="GL39">
        <f t="shared" si="50"/>
        <v>0</v>
      </c>
      <c r="GM39">
        <f>ROUND(O39+X39+Y39+GK39,2)+GX39</f>
        <v>10932.5</v>
      </c>
      <c r="GN39">
        <f t="shared" si="51"/>
        <v>0</v>
      </c>
      <c r="GO39">
        <f t="shared" si="52"/>
        <v>10932.5</v>
      </c>
      <c r="GP39">
        <f t="shared" si="53"/>
        <v>0</v>
      </c>
      <c r="GR39">
        <v>0</v>
      </c>
      <c r="GS39">
        <v>3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>
        <f>ROW(EtalonRes!A120)</f>
        <v>120</v>
      </c>
      <c r="E40" s="2" t="s">
        <v>50</v>
      </c>
      <c r="F40" s="2" t="s">
        <v>51</v>
      </c>
      <c r="G40" s="2" t="s">
        <v>52</v>
      </c>
      <c r="H40" s="2" t="s">
        <v>20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913.93</v>
      </c>
      <c r="P40" s="2">
        <f t="shared" si="22"/>
        <v>0</v>
      </c>
      <c r="Q40" s="2">
        <f t="shared" si="23"/>
        <v>609.46</v>
      </c>
      <c r="R40" s="2">
        <f t="shared" si="24"/>
        <v>163.75</v>
      </c>
      <c r="S40" s="2">
        <f t="shared" si="25"/>
        <v>304.47000000000003</v>
      </c>
      <c r="T40" s="2">
        <f t="shared" si="26"/>
        <v>0</v>
      </c>
      <c r="U40" s="2">
        <f t="shared" si="27"/>
        <v>24.122880000000002</v>
      </c>
      <c r="V40" s="2">
        <f t="shared" si="28"/>
        <v>0</v>
      </c>
      <c r="W40" s="2">
        <f t="shared" si="29"/>
        <v>0</v>
      </c>
      <c r="X40" s="2">
        <f t="shared" si="30"/>
        <v>341.01</v>
      </c>
      <c r="Y40" s="2">
        <f t="shared" si="31"/>
        <v>213.13</v>
      </c>
      <c r="Z40" s="2"/>
      <c r="AA40" s="2">
        <v>45953468</v>
      </c>
      <c r="AB40" s="2">
        <f t="shared" si="32"/>
        <v>436.5</v>
      </c>
      <c r="AC40" s="2">
        <f t="shared" si="33"/>
        <v>0</v>
      </c>
      <c r="AD40" s="2">
        <f t="shared" si="34"/>
        <v>291.10000000000002</v>
      </c>
      <c r="AE40" s="2">
        <f t="shared" si="35"/>
        <v>78.2</v>
      </c>
      <c r="AF40" s="2">
        <f t="shared" si="36"/>
        <v>145.4</v>
      </c>
      <c r="AG40" s="2">
        <f t="shared" si="37"/>
        <v>0</v>
      </c>
      <c r="AH40" s="2">
        <f t="shared" si="38"/>
        <v>11.520000000000001</v>
      </c>
      <c r="AI40" s="2">
        <f t="shared" si="39"/>
        <v>0</v>
      </c>
      <c r="AJ40" s="2">
        <f t="shared" si="40"/>
        <v>0</v>
      </c>
      <c r="AK40" s="2">
        <v>1178.2</v>
      </c>
      <c r="AL40" s="2">
        <v>87.22</v>
      </c>
      <c r="AM40" s="2">
        <v>727.52</v>
      </c>
      <c r="AN40" s="2">
        <v>195.39</v>
      </c>
      <c r="AO40" s="2">
        <v>363.46</v>
      </c>
      <c r="AP40" s="2">
        <v>0</v>
      </c>
      <c r="AQ40" s="2">
        <v>28.8</v>
      </c>
      <c r="AR40" s="2">
        <v>0</v>
      </c>
      <c r="AS40" s="2">
        <v>0</v>
      </c>
      <c r="AT40" s="2">
        <v>112</v>
      </c>
      <c r="AU40" s="2">
        <v>70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53</v>
      </c>
      <c r="BK40" s="2"/>
      <c r="BL40" s="2"/>
      <c r="BM40" s="2">
        <v>317</v>
      </c>
      <c r="BN40" s="2">
        <v>44048455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112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</v>
      </c>
      <c r="CO40" s="2">
        <v>0</v>
      </c>
      <c r="CP40" s="2">
        <f t="shared" si="41"/>
        <v>913.93000000000006</v>
      </c>
      <c r="CQ40" s="2">
        <f t="shared" si="42"/>
        <v>0</v>
      </c>
      <c r="CR40" s="2">
        <f t="shared" si="43"/>
        <v>304.74</v>
      </c>
      <c r="CS40" s="2">
        <f t="shared" si="44"/>
        <v>81.88</v>
      </c>
      <c r="CT40" s="2">
        <f t="shared" si="45"/>
        <v>152.22999999999999</v>
      </c>
      <c r="CU40" s="2">
        <f t="shared" si="46"/>
        <v>0</v>
      </c>
      <c r="CV40" s="2">
        <f t="shared" si="47"/>
        <v>12.061440000000001</v>
      </c>
      <c r="CW40" s="2">
        <f t="shared" si="48"/>
        <v>0</v>
      </c>
      <c r="CX40" s="2">
        <f t="shared" si="49"/>
        <v>0</v>
      </c>
      <c r="CY40" s="2">
        <f>((S40*BZ40)/100)</f>
        <v>341.00639999999999</v>
      </c>
      <c r="CZ40" s="2">
        <f>((S40*CA40)/100)</f>
        <v>213.12900000000002</v>
      </c>
      <c r="DA40" s="2"/>
      <c r="DB40" s="2">
        <v>13</v>
      </c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44048803</v>
      </c>
      <c r="EF40" s="2">
        <v>40</v>
      </c>
      <c r="EG40" s="2" t="s">
        <v>25</v>
      </c>
      <c r="EH40" s="2">
        <v>0</v>
      </c>
      <c r="EI40" s="2" t="s">
        <v>3</v>
      </c>
      <c r="EJ40" s="2">
        <v>2</v>
      </c>
      <c r="EK40" s="2">
        <v>317</v>
      </c>
      <c r="EL40" s="2" t="s">
        <v>26</v>
      </c>
      <c r="EM40" s="2" t="s">
        <v>27</v>
      </c>
      <c r="EN40" s="2"/>
      <c r="EO40" s="2" t="s">
        <v>28</v>
      </c>
      <c r="EP40" s="2"/>
      <c r="EQ40" s="2">
        <v>0</v>
      </c>
      <c r="ER40" s="2">
        <v>1178.2</v>
      </c>
      <c r="ES40" s="2">
        <v>87.22</v>
      </c>
      <c r="ET40" s="2">
        <v>727.52</v>
      </c>
      <c r="EU40" s="2">
        <v>195.39</v>
      </c>
      <c r="EV40" s="2">
        <v>363.46</v>
      </c>
      <c r="EW40" s="2">
        <v>28.8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3</v>
      </c>
      <c r="GB40" s="2"/>
      <c r="GC40" s="2"/>
      <c r="GD40" s="2">
        <v>1</v>
      </c>
      <c r="GE40" s="2"/>
      <c r="GF40" s="2">
        <v>133972683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0"/>
        <v>0</v>
      </c>
      <c r="GM40" s="2">
        <f>ROUND(O40+X40+Y40,2)+GX40</f>
        <v>1468.07</v>
      </c>
      <c r="GN40" s="2">
        <f t="shared" si="51"/>
        <v>0</v>
      </c>
      <c r="GO40" s="2">
        <f t="shared" si="52"/>
        <v>1468.07</v>
      </c>
      <c r="GP40" s="2">
        <f t="shared" si="5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4"/>
        <v>0</v>
      </c>
      <c r="GW40" s="2">
        <v>1</v>
      </c>
      <c r="GX40" s="2">
        <f t="shared" si="55"/>
        <v>0</v>
      </c>
      <c r="GY40" s="2"/>
      <c r="GZ40" s="2"/>
      <c r="HA40" s="2">
        <v>0</v>
      </c>
      <c r="HB40" s="2">
        <v>0</v>
      </c>
      <c r="HC40" s="2">
        <f t="shared" si="5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D41">
        <f>ROW(EtalonRes!A132)</f>
        <v>132</v>
      </c>
      <c r="E41" t="s">
        <v>50</v>
      </c>
      <c r="F41" t="s">
        <v>51</v>
      </c>
      <c r="G41" t="s">
        <v>52</v>
      </c>
      <c r="H41" t="s">
        <v>20</v>
      </c>
      <c r="I41">
        <v>2</v>
      </c>
      <c r="J41">
        <v>0</v>
      </c>
      <c r="K41">
        <v>2</v>
      </c>
      <c r="O41">
        <f t="shared" si="21"/>
        <v>22164.080000000002</v>
      </c>
      <c r="P41">
        <f t="shared" si="22"/>
        <v>0</v>
      </c>
      <c r="Q41">
        <f t="shared" si="23"/>
        <v>10466.339999999998</v>
      </c>
      <c r="R41">
        <f t="shared" si="24"/>
        <v>6291.28</v>
      </c>
      <c r="S41">
        <f t="shared" si="25"/>
        <v>11697.74</v>
      </c>
      <c r="T41">
        <f t="shared" si="26"/>
        <v>0</v>
      </c>
      <c r="U41">
        <f t="shared" si="27"/>
        <v>24.122880000000002</v>
      </c>
      <c r="V41">
        <f t="shared" si="28"/>
        <v>0</v>
      </c>
      <c r="W41">
        <f t="shared" si="29"/>
        <v>0</v>
      </c>
      <c r="X41">
        <f t="shared" si="30"/>
        <v>10761.92</v>
      </c>
      <c r="Y41">
        <f t="shared" si="31"/>
        <v>5030.03</v>
      </c>
      <c r="AA41">
        <v>45953466</v>
      </c>
      <c r="AB41">
        <f t="shared" si="32"/>
        <v>436.5</v>
      </c>
      <c r="AC41">
        <f t="shared" si="33"/>
        <v>0</v>
      </c>
      <c r="AD41">
        <f t="shared" si="34"/>
        <v>291.10000000000002</v>
      </c>
      <c r="AE41">
        <f t="shared" si="35"/>
        <v>78.2</v>
      </c>
      <c r="AF41">
        <f t="shared" si="36"/>
        <v>145.4</v>
      </c>
      <c r="AG41">
        <f t="shared" si="37"/>
        <v>0</v>
      </c>
      <c r="AH41">
        <f t="shared" si="38"/>
        <v>11.520000000000001</v>
      </c>
      <c r="AI41">
        <f t="shared" si="39"/>
        <v>0</v>
      </c>
      <c r="AJ41">
        <f t="shared" si="40"/>
        <v>0</v>
      </c>
      <c r="AK41">
        <v>1178.2</v>
      </c>
      <c r="AL41">
        <v>87.22</v>
      </c>
      <c r="AM41">
        <v>727.52</v>
      </c>
      <c r="AN41">
        <v>195.39</v>
      </c>
      <c r="AO41">
        <v>363.46</v>
      </c>
      <c r="AP41">
        <v>0</v>
      </c>
      <c r="AQ41">
        <v>28.8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38.42</v>
      </c>
      <c r="BB41">
        <v>17.170000000000002</v>
      </c>
      <c r="BC41">
        <v>27.1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53</v>
      </c>
      <c r="BM41">
        <v>317</v>
      </c>
      <c r="BN41">
        <v>44048455</v>
      </c>
      <c r="BO41" t="s">
        <v>51</v>
      </c>
      <c r="BP41">
        <v>1</v>
      </c>
      <c r="BQ41">
        <v>40</v>
      </c>
      <c r="BR41">
        <v>0</v>
      </c>
      <c r="BS41">
        <v>38.42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22</v>
      </c>
      <c r="CO41">
        <v>0</v>
      </c>
      <c r="CP41">
        <f t="shared" si="41"/>
        <v>22164.079999999998</v>
      </c>
      <c r="CQ41">
        <f t="shared" si="42"/>
        <v>0</v>
      </c>
      <c r="CR41">
        <f t="shared" si="43"/>
        <v>5233.45</v>
      </c>
      <c r="CS41">
        <f t="shared" si="44"/>
        <v>3145.83</v>
      </c>
      <c r="CT41">
        <f t="shared" si="45"/>
        <v>5848.68</v>
      </c>
      <c r="CU41">
        <f t="shared" si="46"/>
        <v>0</v>
      </c>
      <c r="CV41">
        <f t="shared" si="47"/>
        <v>12.061440000000001</v>
      </c>
      <c r="CW41">
        <f t="shared" si="48"/>
        <v>0</v>
      </c>
      <c r="CX41">
        <f t="shared" si="49"/>
        <v>0</v>
      </c>
      <c r="CY41">
        <f>S41*(BZ41/100)</f>
        <v>10761.9208</v>
      </c>
      <c r="CZ41">
        <f>S41*(CA41/100)</f>
        <v>5030.0281999999997</v>
      </c>
      <c r="DB41">
        <v>14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44048803</v>
      </c>
      <c r="EF41">
        <v>40</v>
      </c>
      <c r="EG41" t="s">
        <v>25</v>
      </c>
      <c r="EH41">
        <v>0</v>
      </c>
      <c r="EI41" t="s">
        <v>3</v>
      </c>
      <c r="EJ41">
        <v>2</v>
      </c>
      <c r="EK41">
        <v>317</v>
      </c>
      <c r="EL41" t="s">
        <v>26</v>
      </c>
      <c r="EM41" t="s">
        <v>27</v>
      </c>
      <c r="EO41" t="s">
        <v>28</v>
      </c>
      <c r="EQ41">
        <v>0</v>
      </c>
      <c r="ER41">
        <v>1178.2</v>
      </c>
      <c r="ES41">
        <v>87.22</v>
      </c>
      <c r="ET41">
        <v>727.52</v>
      </c>
      <c r="EU41">
        <v>195.39</v>
      </c>
      <c r="EV41">
        <v>363.46</v>
      </c>
      <c r="EW41">
        <v>28.8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133972683</v>
      </c>
      <c r="GG41">
        <v>2</v>
      </c>
      <c r="GH41">
        <v>1</v>
      </c>
      <c r="GI41">
        <v>2</v>
      </c>
      <c r="GJ41">
        <v>0</v>
      </c>
      <c r="GK41">
        <f>ROUND(R41*(S12)/100,2)</f>
        <v>10066.049999999999</v>
      </c>
      <c r="GL41">
        <f t="shared" si="50"/>
        <v>0</v>
      </c>
      <c r="GM41">
        <f>ROUND(O41+X41+Y41+GK41,2)+GX41</f>
        <v>48022.080000000002</v>
      </c>
      <c r="GN41">
        <f t="shared" si="51"/>
        <v>0</v>
      </c>
      <c r="GO41">
        <f t="shared" si="52"/>
        <v>48022.080000000002</v>
      </c>
      <c r="GP41">
        <f t="shared" si="53"/>
        <v>0</v>
      </c>
      <c r="GR41">
        <v>0</v>
      </c>
      <c r="GS41">
        <v>3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Раздел</v>
      </c>
      <c r="G43" s="3" t="str">
        <f>IF(G24&lt;&gt;"",G24,"")</f>
        <v>Демонтаж существувющего оборудования ТП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57">ROUND(AB43,2)</f>
        <v>1836.6</v>
      </c>
      <c r="P43" s="3">
        <f t="shared" si="57"/>
        <v>0</v>
      </c>
      <c r="Q43" s="3">
        <f t="shared" si="57"/>
        <v>996.57</v>
      </c>
      <c r="R43" s="3">
        <f t="shared" si="57"/>
        <v>220.35</v>
      </c>
      <c r="S43" s="3">
        <f t="shared" si="57"/>
        <v>840.03</v>
      </c>
      <c r="T43" s="3">
        <f t="shared" si="57"/>
        <v>0</v>
      </c>
      <c r="U43" s="3">
        <f>AH43</f>
        <v>65.479380000000006</v>
      </c>
      <c r="V43" s="3">
        <f>AI43</f>
        <v>0</v>
      </c>
      <c r="W43" s="3">
        <f>ROUND(AJ43,2)</f>
        <v>0</v>
      </c>
      <c r="X43" s="3">
        <f>ROUND(AK43,2)</f>
        <v>940.84</v>
      </c>
      <c r="Y43" s="3">
        <f>ROUND(AL43,2)</f>
        <v>588.02</v>
      </c>
      <c r="Z43" s="3"/>
      <c r="AA43" s="3"/>
      <c r="AB43" s="3">
        <f>ROUND(SUMIF(AA28:AA41,"=45953468",O28:O41),2)</f>
        <v>1836.6</v>
      </c>
      <c r="AC43" s="3">
        <f>ROUND(SUMIF(AA28:AA41,"=45953468",P28:P41),2)</f>
        <v>0</v>
      </c>
      <c r="AD43" s="3">
        <f>ROUND(SUMIF(AA28:AA41,"=45953468",Q28:Q41),2)</f>
        <v>996.57</v>
      </c>
      <c r="AE43" s="3">
        <f>ROUND(SUMIF(AA28:AA41,"=45953468",R28:R41),2)</f>
        <v>220.35</v>
      </c>
      <c r="AF43" s="3">
        <f>ROUND(SUMIF(AA28:AA41,"=45953468",S28:S41),2)</f>
        <v>840.03</v>
      </c>
      <c r="AG43" s="3">
        <f>ROUND(SUMIF(AA28:AA41,"=45953468",T28:T41),2)</f>
        <v>0</v>
      </c>
      <c r="AH43" s="3">
        <f>SUMIF(AA28:AA41,"=45953468",U28:U41)</f>
        <v>65.479380000000006</v>
      </c>
      <c r="AI43" s="3">
        <f>SUMIF(AA28:AA41,"=45953468",V28:V41)</f>
        <v>0</v>
      </c>
      <c r="AJ43" s="3">
        <f>ROUND(SUMIF(AA28:AA41,"=45953468",W28:W41),2)</f>
        <v>0</v>
      </c>
      <c r="AK43" s="3">
        <f>ROUND(SUMIF(AA28:AA41,"=45953468",X28:X41),2)</f>
        <v>940.84</v>
      </c>
      <c r="AL43" s="3">
        <f>ROUND(SUMIF(AA28:AA41,"=45953468",Y28:Y41),2)</f>
        <v>588.02</v>
      </c>
      <c r="AM43" s="3"/>
      <c r="AN43" s="3"/>
      <c r="AO43" s="3">
        <f t="shared" ref="AO43:BD43" si="58">ROUND(BX43,2)</f>
        <v>0</v>
      </c>
      <c r="AP43" s="3">
        <f t="shared" si="58"/>
        <v>0</v>
      </c>
      <c r="AQ43" s="3">
        <f t="shared" si="58"/>
        <v>0</v>
      </c>
      <c r="AR43" s="3">
        <f t="shared" si="58"/>
        <v>3365.46</v>
      </c>
      <c r="AS43" s="3">
        <f t="shared" si="58"/>
        <v>0</v>
      </c>
      <c r="AT43" s="3">
        <f t="shared" si="58"/>
        <v>3365.46</v>
      </c>
      <c r="AU43" s="3">
        <f t="shared" si="58"/>
        <v>0</v>
      </c>
      <c r="AV43" s="3">
        <f t="shared" si="58"/>
        <v>0</v>
      </c>
      <c r="AW43" s="3">
        <f t="shared" si="58"/>
        <v>0</v>
      </c>
      <c r="AX43" s="3">
        <f t="shared" si="58"/>
        <v>0</v>
      </c>
      <c r="AY43" s="3">
        <f t="shared" si="58"/>
        <v>0</v>
      </c>
      <c r="AZ43" s="3">
        <f t="shared" si="58"/>
        <v>0</v>
      </c>
      <c r="BA43" s="3">
        <f t="shared" si="58"/>
        <v>0</v>
      </c>
      <c r="BB43" s="3">
        <f t="shared" si="58"/>
        <v>0</v>
      </c>
      <c r="BC43" s="3">
        <f t="shared" si="58"/>
        <v>0</v>
      </c>
      <c r="BD43" s="3">
        <f t="shared" si="58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ROUND(SUMIF(AA28:AA41,"=45953468",FQ28:FQ41),2)</f>
        <v>0</v>
      </c>
      <c r="BY43" s="3">
        <f>ROUND(SUMIF(AA28:AA41,"=45953468",FR28:FR41),2)</f>
        <v>0</v>
      </c>
      <c r="BZ43" s="3">
        <f>ROUND(SUMIF(AA28:AA41,"=45953468",GL28:GL41),2)</f>
        <v>0</v>
      </c>
      <c r="CA43" s="3">
        <f>ROUND(SUMIF(AA28:AA41,"=45953468",GM28:GM41),2)</f>
        <v>3365.46</v>
      </c>
      <c r="CB43" s="3">
        <f>ROUND(SUMIF(AA28:AA41,"=45953468",GN28:GN41),2)</f>
        <v>0</v>
      </c>
      <c r="CC43" s="3">
        <f>ROUND(SUMIF(AA28:AA41,"=45953468",GO28:GO41),2)</f>
        <v>3365.46</v>
      </c>
      <c r="CD43" s="3">
        <f>ROUND(SUMIF(AA28:AA41,"=45953468",GP28:GP41),2)</f>
        <v>0</v>
      </c>
      <c r="CE43" s="3">
        <f>AC43-BX43</f>
        <v>0</v>
      </c>
      <c r="CF43" s="3">
        <f>AC43-BY43</f>
        <v>0</v>
      </c>
      <c r="CG43" s="3">
        <f>BX43-BZ43</f>
        <v>0</v>
      </c>
      <c r="CH43" s="3">
        <f>AC43-BX43-BY43+BZ43</f>
        <v>0</v>
      </c>
      <c r="CI43" s="3">
        <f>BY43-BZ43</f>
        <v>0</v>
      </c>
      <c r="CJ43" s="3">
        <f>ROUND(SUMIF(AA28:AA41,"=45953468",GX28:GX41),2)</f>
        <v>0</v>
      </c>
      <c r="CK43" s="3">
        <f>ROUND(SUMIF(AA28:AA41,"=45953468",GY28:GY41),2)</f>
        <v>0</v>
      </c>
      <c r="CL43" s="3">
        <f>ROUND(SUMIF(AA28:AA41,"=45953468",GZ28:GZ41),2)</f>
        <v>0</v>
      </c>
      <c r="CM43" s="3">
        <f>ROUND(SUMIF(AA28:AA41,"=45953468",HD28:HD41),2)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59">ROUND(DT43,2)</f>
        <v>48024.05</v>
      </c>
      <c r="DH43" s="4">
        <f t="shared" si="59"/>
        <v>0</v>
      </c>
      <c r="DI43" s="4">
        <f t="shared" si="59"/>
        <v>15750.09</v>
      </c>
      <c r="DJ43" s="4">
        <f t="shared" si="59"/>
        <v>8465.85</v>
      </c>
      <c r="DK43" s="4">
        <f t="shared" si="59"/>
        <v>32273.96</v>
      </c>
      <c r="DL43" s="4">
        <f t="shared" si="59"/>
        <v>0</v>
      </c>
      <c r="DM43" s="4">
        <f>DZ43</f>
        <v>65.479380000000006</v>
      </c>
      <c r="DN43" s="4">
        <f>EA43</f>
        <v>0</v>
      </c>
      <c r="DO43" s="4">
        <f>ROUND(EB43,2)</f>
        <v>0</v>
      </c>
      <c r="DP43" s="4">
        <f>ROUND(EC43,2)</f>
        <v>29692.04</v>
      </c>
      <c r="DQ43" s="4">
        <f>ROUND(ED43,2)</f>
        <v>13877.81</v>
      </c>
      <c r="DR43" s="4"/>
      <c r="DS43" s="4"/>
      <c r="DT43" s="4">
        <f>ROUND(SUMIF(AA28:AA41,"=45953466",O28:O41),2)</f>
        <v>48024.05</v>
      </c>
      <c r="DU43" s="4">
        <f>ROUND(SUMIF(AA28:AA41,"=45953466",P28:P41),2)</f>
        <v>0</v>
      </c>
      <c r="DV43" s="4">
        <f>ROUND(SUMIF(AA28:AA41,"=45953466",Q28:Q41),2)</f>
        <v>15750.09</v>
      </c>
      <c r="DW43" s="4">
        <f>ROUND(SUMIF(AA28:AA41,"=45953466",R28:R41),2)</f>
        <v>8465.85</v>
      </c>
      <c r="DX43" s="4">
        <f>ROUND(SUMIF(AA28:AA41,"=45953466",S28:S41),2)</f>
        <v>32273.96</v>
      </c>
      <c r="DY43" s="4">
        <f>ROUND(SUMIF(AA28:AA41,"=45953466",T28:T41),2)</f>
        <v>0</v>
      </c>
      <c r="DZ43" s="4">
        <f>SUMIF(AA28:AA41,"=45953466",U28:U41)</f>
        <v>65.479380000000006</v>
      </c>
      <c r="EA43" s="4">
        <f>SUMIF(AA28:AA41,"=45953466",V28:V41)</f>
        <v>0</v>
      </c>
      <c r="EB43" s="4">
        <f>ROUND(SUMIF(AA28:AA41,"=45953466",W28:W41),2)</f>
        <v>0</v>
      </c>
      <c r="EC43" s="4">
        <f>ROUND(SUMIF(AA28:AA41,"=45953466",X28:X41),2)</f>
        <v>29692.04</v>
      </c>
      <c r="ED43" s="4">
        <f>ROUND(SUMIF(AA28:AA41,"=45953466",Y28:Y41),2)</f>
        <v>13877.81</v>
      </c>
      <c r="EE43" s="4"/>
      <c r="EF43" s="4"/>
      <c r="EG43" s="4">
        <f t="shared" ref="EG43:EV43" si="60">ROUND(FP43,2)</f>
        <v>0</v>
      </c>
      <c r="EH43" s="4">
        <f t="shared" si="60"/>
        <v>0</v>
      </c>
      <c r="EI43" s="4">
        <f t="shared" si="60"/>
        <v>0</v>
      </c>
      <c r="EJ43" s="4">
        <f t="shared" si="60"/>
        <v>105139.25</v>
      </c>
      <c r="EK43" s="4">
        <f t="shared" si="60"/>
        <v>0</v>
      </c>
      <c r="EL43" s="4">
        <f t="shared" si="60"/>
        <v>105139.25</v>
      </c>
      <c r="EM43" s="4">
        <f t="shared" si="60"/>
        <v>0</v>
      </c>
      <c r="EN43" s="4">
        <f t="shared" si="60"/>
        <v>0</v>
      </c>
      <c r="EO43" s="4">
        <f t="shared" si="60"/>
        <v>0</v>
      </c>
      <c r="EP43" s="4">
        <f t="shared" si="60"/>
        <v>0</v>
      </c>
      <c r="EQ43" s="4">
        <f t="shared" si="60"/>
        <v>0</v>
      </c>
      <c r="ER43" s="4">
        <f t="shared" si="60"/>
        <v>0</v>
      </c>
      <c r="ES43" s="4">
        <f t="shared" si="60"/>
        <v>0</v>
      </c>
      <c r="ET43" s="4">
        <f t="shared" si="60"/>
        <v>0</v>
      </c>
      <c r="EU43" s="4">
        <f t="shared" si="60"/>
        <v>0</v>
      </c>
      <c r="EV43" s="4">
        <f t="shared" si="60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ROUND(SUMIF(AA28:AA41,"=45953466",FQ28:FQ41),2)</f>
        <v>0</v>
      </c>
      <c r="FQ43" s="4">
        <f>ROUND(SUMIF(AA28:AA41,"=45953466",FR28:FR41),2)</f>
        <v>0</v>
      </c>
      <c r="FR43" s="4">
        <f>ROUND(SUMIF(AA28:AA41,"=45953466",GL28:GL41),2)</f>
        <v>0</v>
      </c>
      <c r="FS43" s="4">
        <f>ROUND(SUMIF(AA28:AA41,"=45953466",GM28:GM41),2)</f>
        <v>105139.25</v>
      </c>
      <c r="FT43" s="4">
        <f>ROUND(SUMIF(AA28:AA41,"=45953466",GN28:GN41),2)</f>
        <v>0</v>
      </c>
      <c r="FU43" s="4">
        <f>ROUND(SUMIF(AA28:AA41,"=45953466",GO28:GO41),2)</f>
        <v>105139.25</v>
      </c>
      <c r="FV43" s="4">
        <f>ROUND(SUMIF(AA28:AA41,"=45953466",GP28:GP41),2)</f>
        <v>0</v>
      </c>
      <c r="FW43" s="4">
        <f>DU43-FP43</f>
        <v>0</v>
      </c>
      <c r="FX43" s="4">
        <f>DU43-FQ43</f>
        <v>0</v>
      </c>
      <c r="FY43" s="4">
        <f>FP43-FR43</f>
        <v>0</v>
      </c>
      <c r="FZ43" s="4">
        <f>DU43-FP43-FQ43+FR43</f>
        <v>0</v>
      </c>
      <c r="GA43" s="4">
        <f>FQ43-FR43</f>
        <v>0</v>
      </c>
      <c r="GB43" s="4">
        <f>ROUND(SUMIF(AA28:AA41,"=45953466",GX28:GX41),2)</f>
        <v>0</v>
      </c>
      <c r="GC43" s="4">
        <f>ROUND(SUMIF(AA28:AA41,"=45953466",GY28:GY41),2)</f>
        <v>0</v>
      </c>
      <c r="GD43" s="4">
        <f>ROUND(SUMIF(AA28:AA41,"=45953466",GZ28:GZ41),2)</f>
        <v>0</v>
      </c>
      <c r="GE43" s="4">
        <f>ROUND(SUMIF(AA28:AA41,"=45953466",HD28:HD41),2)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1836.6</v>
      </c>
      <c r="G45" s="5" t="s">
        <v>54</v>
      </c>
      <c r="H45" s="5" t="s">
        <v>55</v>
      </c>
      <c r="I45" s="5"/>
      <c r="J45" s="5"/>
      <c r="K45" s="5">
        <v>201</v>
      </c>
      <c r="L45" s="5">
        <v>1</v>
      </c>
      <c r="M45" s="5">
        <v>3</v>
      </c>
      <c r="N45" s="5" t="s">
        <v>3</v>
      </c>
      <c r="O45" s="5">
        <v>2</v>
      </c>
      <c r="P45" s="5">
        <f>ROUND(Source!DG43,O45)</f>
        <v>48024.05</v>
      </c>
      <c r="Q45" s="5"/>
      <c r="R45" s="5"/>
      <c r="S45" s="5"/>
      <c r="T45" s="5"/>
      <c r="U45" s="5"/>
      <c r="V45" s="5"/>
      <c r="W45" s="5">
        <v>1836.6</v>
      </c>
      <c r="X45" s="5">
        <v>1</v>
      </c>
      <c r="Y45" s="5">
        <v>1836.6</v>
      </c>
      <c r="Z45" s="5">
        <v>48024.05</v>
      </c>
      <c r="AA45" s="5">
        <v>1</v>
      </c>
      <c r="AB45" s="5">
        <v>48024.05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0</v>
      </c>
      <c r="G46" s="5" t="s">
        <v>56</v>
      </c>
      <c r="H46" s="5" t="s">
        <v>57</v>
      </c>
      <c r="I46" s="5"/>
      <c r="J46" s="5"/>
      <c r="K46" s="5">
        <v>202</v>
      </c>
      <c r="L46" s="5">
        <v>2</v>
      </c>
      <c r="M46" s="5">
        <v>3</v>
      </c>
      <c r="N46" s="5" t="s">
        <v>3</v>
      </c>
      <c r="O46" s="5">
        <v>2</v>
      </c>
      <c r="P46" s="5">
        <f>ROUND(Source!DH43,O46)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58</v>
      </c>
      <c r="H47" s="5" t="s">
        <v>59</v>
      </c>
      <c r="I47" s="5"/>
      <c r="J47" s="5"/>
      <c r="K47" s="5">
        <v>222</v>
      </c>
      <c r="L47" s="5">
        <v>3</v>
      </c>
      <c r="M47" s="5">
        <v>3</v>
      </c>
      <c r="N47" s="5" t="s">
        <v>3</v>
      </c>
      <c r="O47" s="5">
        <v>2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0</v>
      </c>
      <c r="G48" s="5" t="s">
        <v>60</v>
      </c>
      <c r="H48" s="5" t="s">
        <v>61</v>
      </c>
      <c r="I48" s="5"/>
      <c r="J48" s="5"/>
      <c r="K48" s="5">
        <v>225</v>
      </c>
      <c r="L48" s="5">
        <v>4</v>
      </c>
      <c r="M48" s="5">
        <v>3</v>
      </c>
      <c r="N48" s="5" t="s">
        <v>3</v>
      </c>
      <c r="O48" s="5">
        <v>2</v>
      </c>
      <c r="P48" s="5">
        <f>ROUND(Source!EN43,O48)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0</v>
      </c>
      <c r="G49" s="5" t="s">
        <v>62</v>
      </c>
      <c r="H49" s="5" t="s">
        <v>63</v>
      </c>
      <c r="I49" s="5"/>
      <c r="J49" s="5"/>
      <c r="K49" s="5">
        <v>226</v>
      </c>
      <c r="L49" s="5">
        <v>5</v>
      </c>
      <c r="M49" s="5">
        <v>3</v>
      </c>
      <c r="N49" s="5" t="s">
        <v>3</v>
      </c>
      <c r="O49" s="5">
        <v>2</v>
      </c>
      <c r="P49" s="5">
        <f>ROUND(Source!EO43,O49)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64</v>
      </c>
      <c r="H50" s="5" t="s">
        <v>65</v>
      </c>
      <c r="I50" s="5"/>
      <c r="J50" s="5"/>
      <c r="K50" s="5">
        <v>227</v>
      </c>
      <c r="L50" s="5">
        <v>6</v>
      </c>
      <c r="M50" s="5">
        <v>3</v>
      </c>
      <c r="N50" s="5" t="s">
        <v>3</v>
      </c>
      <c r="O50" s="5">
        <v>2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0</v>
      </c>
      <c r="G51" s="5" t="s">
        <v>66</v>
      </c>
      <c r="H51" s="5" t="s">
        <v>67</v>
      </c>
      <c r="I51" s="5"/>
      <c r="J51" s="5"/>
      <c r="K51" s="5">
        <v>228</v>
      </c>
      <c r="L51" s="5">
        <v>7</v>
      </c>
      <c r="M51" s="5">
        <v>3</v>
      </c>
      <c r="N51" s="5" t="s">
        <v>3</v>
      </c>
      <c r="O51" s="5">
        <v>2</v>
      </c>
      <c r="P51" s="5">
        <f>ROUND(Source!EQ43,O51)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68</v>
      </c>
      <c r="H52" s="5" t="s">
        <v>69</v>
      </c>
      <c r="I52" s="5"/>
      <c r="J52" s="5"/>
      <c r="K52" s="5">
        <v>216</v>
      </c>
      <c r="L52" s="5">
        <v>8</v>
      </c>
      <c r="M52" s="5">
        <v>3</v>
      </c>
      <c r="N52" s="5" t="s">
        <v>3</v>
      </c>
      <c r="O52" s="5">
        <v>2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70</v>
      </c>
      <c r="H53" s="5" t="s">
        <v>71</v>
      </c>
      <c r="I53" s="5"/>
      <c r="J53" s="5"/>
      <c r="K53" s="5">
        <v>223</v>
      </c>
      <c r="L53" s="5">
        <v>9</v>
      </c>
      <c r="M53" s="5">
        <v>3</v>
      </c>
      <c r="N53" s="5" t="s">
        <v>3</v>
      </c>
      <c r="O53" s="5">
        <v>2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72</v>
      </c>
      <c r="H54" s="5" t="s">
        <v>73</v>
      </c>
      <c r="I54" s="5"/>
      <c r="J54" s="5"/>
      <c r="K54" s="5">
        <v>229</v>
      </c>
      <c r="L54" s="5">
        <v>10</v>
      </c>
      <c r="M54" s="5">
        <v>3</v>
      </c>
      <c r="N54" s="5" t="s">
        <v>3</v>
      </c>
      <c r="O54" s="5">
        <v>2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996.57</v>
      </c>
      <c r="G55" s="5" t="s">
        <v>74</v>
      </c>
      <c r="H55" s="5" t="s">
        <v>75</v>
      </c>
      <c r="I55" s="5"/>
      <c r="J55" s="5"/>
      <c r="K55" s="5">
        <v>203</v>
      </c>
      <c r="L55" s="5">
        <v>11</v>
      </c>
      <c r="M55" s="5">
        <v>3</v>
      </c>
      <c r="N55" s="5" t="s">
        <v>3</v>
      </c>
      <c r="O55" s="5">
        <v>2</v>
      </c>
      <c r="P55" s="5">
        <f>ROUND(Source!DI43,O55)</f>
        <v>15750.09</v>
      </c>
      <c r="Q55" s="5"/>
      <c r="R55" s="5"/>
      <c r="S55" s="5"/>
      <c r="T55" s="5"/>
      <c r="U55" s="5"/>
      <c r="V55" s="5"/>
      <c r="W55" s="5">
        <v>996.57</v>
      </c>
      <c r="X55" s="5">
        <v>1</v>
      </c>
      <c r="Y55" s="5">
        <v>996.57</v>
      </c>
      <c r="Z55" s="5">
        <v>15750.09</v>
      </c>
      <c r="AA55" s="5">
        <v>1</v>
      </c>
      <c r="AB55" s="5">
        <v>15750.09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76</v>
      </c>
      <c r="H56" s="5" t="s">
        <v>77</v>
      </c>
      <c r="I56" s="5"/>
      <c r="J56" s="5"/>
      <c r="K56" s="5">
        <v>231</v>
      </c>
      <c r="L56" s="5">
        <v>12</v>
      </c>
      <c r="M56" s="5">
        <v>3</v>
      </c>
      <c r="N56" s="5" t="s">
        <v>3</v>
      </c>
      <c r="O56" s="5">
        <v>2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220.35</v>
      </c>
      <c r="G57" s="5" t="s">
        <v>78</v>
      </c>
      <c r="H57" s="5" t="s">
        <v>79</v>
      </c>
      <c r="I57" s="5"/>
      <c r="J57" s="5"/>
      <c r="K57" s="5">
        <v>204</v>
      </c>
      <c r="L57" s="5">
        <v>13</v>
      </c>
      <c r="M57" s="5">
        <v>3</v>
      </c>
      <c r="N57" s="5" t="s">
        <v>3</v>
      </c>
      <c r="O57" s="5">
        <v>2</v>
      </c>
      <c r="P57" s="5">
        <f>ROUND(Source!DJ43,O57)</f>
        <v>8465.85</v>
      </c>
      <c r="Q57" s="5"/>
      <c r="R57" s="5"/>
      <c r="S57" s="5"/>
      <c r="T57" s="5"/>
      <c r="U57" s="5"/>
      <c r="V57" s="5"/>
      <c r="W57" s="5">
        <v>220.35</v>
      </c>
      <c r="X57" s="5">
        <v>1</v>
      </c>
      <c r="Y57" s="5">
        <v>220.35</v>
      </c>
      <c r="Z57" s="5">
        <v>8465.85</v>
      </c>
      <c r="AA57" s="5">
        <v>1</v>
      </c>
      <c r="AB57" s="5">
        <v>8465.85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840.03</v>
      </c>
      <c r="G58" s="5" t="s">
        <v>80</v>
      </c>
      <c r="H58" s="5" t="s">
        <v>81</v>
      </c>
      <c r="I58" s="5"/>
      <c r="J58" s="5"/>
      <c r="K58" s="5">
        <v>205</v>
      </c>
      <c r="L58" s="5">
        <v>14</v>
      </c>
      <c r="M58" s="5">
        <v>3</v>
      </c>
      <c r="N58" s="5" t="s">
        <v>3</v>
      </c>
      <c r="O58" s="5">
        <v>2</v>
      </c>
      <c r="P58" s="5">
        <f>ROUND(Source!DK43,O58)</f>
        <v>32273.96</v>
      </c>
      <c r="Q58" s="5"/>
      <c r="R58" s="5"/>
      <c r="S58" s="5"/>
      <c r="T58" s="5"/>
      <c r="U58" s="5"/>
      <c r="V58" s="5"/>
      <c r="W58" s="5">
        <v>840.03</v>
      </c>
      <c r="X58" s="5">
        <v>1</v>
      </c>
      <c r="Y58" s="5">
        <v>840.03</v>
      </c>
      <c r="Z58" s="5">
        <v>32273.96</v>
      </c>
      <c r="AA58" s="5">
        <v>1</v>
      </c>
      <c r="AB58" s="5">
        <v>32273.96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82</v>
      </c>
      <c r="H59" s="5" t="s">
        <v>83</v>
      </c>
      <c r="I59" s="5"/>
      <c r="J59" s="5"/>
      <c r="K59" s="5">
        <v>232</v>
      </c>
      <c r="L59" s="5">
        <v>15</v>
      </c>
      <c r="M59" s="5">
        <v>3</v>
      </c>
      <c r="N59" s="5" t="s">
        <v>3</v>
      </c>
      <c r="O59" s="5">
        <v>2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84</v>
      </c>
      <c r="H60" s="5" t="s">
        <v>85</v>
      </c>
      <c r="I60" s="5"/>
      <c r="J60" s="5"/>
      <c r="K60" s="5">
        <v>214</v>
      </c>
      <c r="L60" s="5">
        <v>16</v>
      </c>
      <c r="M60" s="5">
        <v>3</v>
      </c>
      <c r="N60" s="5" t="s">
        <v>3</v>
      </c>
      <c r="O60" s="5">
        <v>2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3365.46</v>
      </c>
      <c r="G61" s="5" t="s">
        <v>86</v>
      </c>
      <c r="H61" s="5" t="s">
        <v>87</v>
      </c>
      <c r="I61" s="5"/>
      <c r="J61" s="5"/>
      <c r="K61" s="5">
        <v>215</v>
      </c>
      <c r="L61" s="5">
        <v>17</v>
      </c>
      <c r="M61" s="5">
        <v>3</v>
      </c>
      <c r="N61" s="5" t="s">
        <v>3</v>
      </c>
      <c r="O61" s="5">
        <v>2</v>
      </c>
      <c r="P61" s="5">
        <f>ROUND(Source!EL43,O61)</f>
        <v>105139.25</v>
      </c>
      <c r="Q61" s="5"/>
      <c r="R61" s="5"/>
      <c r="S61" s="5"/>
      <c r="T61" s="5"/>
      <c r="U61" s="5"/>
      <c r="V61" s="5"/>
      <c r="W61" s="5">
        <v>3365.46</v>
      </c>
      <c r="X61" s="5">
        <v>1</v>
      </c>
      <c r="Y61" s="5">
        <v>3365.46</v>
      </c>
      <c r="Z61" s="5">
        <v>105139.25</v>
      </c>
      <c r="AA61" s="5">
        <v>1</v>
      </c>
      <c r="AB61" s="5">
        <v>105139.25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88</v>
      </c>
      <c r="H62" s="5" t="s">
        <v>89</v>
      </c>
      <c r="I62" s="5"/>
      <c r="J62" s="5"/>
      <c r="K62" s="5">
        <v>217</v>
      </c>
      <c r="L62" s="5">
        <v>18</v>
      </c>
      <c r="M62" s="5">
        <v>3</v>
      </c>
      <c r="N62" s="5" t="s">
        <v>3</v>
      </c>
      <c r="O62" s="5">
        <v>2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90</v>
      </c>
      <c r="H63" s="5" t="s">
        <v>91</v>
      </c>
      <c r="I63" s="5"/>
      <c r="J63" s="5"/>
      <c r="K63" s="5">
        <v>230</v>
      </c>
      <c r="L63" s="5">
        <v>19</v>
      </c>
      <c r="M63" s="5">
        <v>3</v>
      </c>
      <c r="N63" s="5" t="s">
        <v>3</v>
      </c>
      <c r="O63" s="5">
        <v>2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92</v>
      </c>
      <c r="H64" s="5" t="s">
        <v>93</v>
      </c>
      <c r="I64" s="5"/>
      <c r="J64" s="5"/>
      <c r="K64" s="5">
        <v>206</v>
      </c>
      <c r="L64" s="5">
        <v>20</v>
      </c>
      <c r="M64" s="5">
        <v>3</v>
      </c>
      <c r="N64" s="5" t="s">
        <v>3</v>
      </c>
      <c r="O64" s="5">
        <v>2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Source!U43</f>
        <v>65.479380000000006</v>
      </c>
      <c r="G65" s="5" t="s">
        <v>94</v>
      </c>
      <c r="H65" s="5" t="s">
        <v>95</v>
      </c>
      <c r="I65" s="5"/>
      <c r="J65" s="5"/>
      <c r="K65" s="5">
        <v>207</v>
      </c>
      <c r="L65" s="5">
        <v>21</v>
      </c>
      <c r="M65" s="5">
        <v>3</v>
      </c>
      <c r="N65" s="5" t="s">
        <v>3</v>
      </c>
      <c r="O65" s="5">
        <v>-1</v>
      </c>
      <c r="P65" s="5">
        <f>Source!DM43</f>
        <v>65.479380000000006</v>
      </c>
      <c r="Q65" s="5"/>
      <c r="R65" s="5"/>
      <c r="S65" s="5"/>
      <c r="T65" s="5"/>
      <c r="U65" s="5"/>
      <c r="V65" s="5"/>
      <c r="W65" s="5">
        <v>65.479380000000006</v>
      </c>
      <c r="X65" s="5">
        <v>1</v>
      </c>
      <c r="Y65" s="5">
        <v>65.479380000000006</v>
      </c>
      <c r="Z65" s="5">
        <v>65.479380000000006</v>
      </c>
      <c r="AA65" s="5">
        <v>1</v>
      </c>
      <c r="AB65" s="5">
        <v>65.479380000000006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Source!V43</f>
        <v>0</v>
      </c>
      <c r="G66" s="5" t="s">
        <v>96</v>
      </c>
      <c r="H66" s="5" t="s">
        <v>97</v>
      </c>
      <c r="I66" s="5"/>
      <c r="J66" s="5"/>
      <c r="K66" s="5">
        <v>208</v>
      </c>
      <c r="L66" s="5">
        <v>22</v>
      </c>
      <c r="M66" s="5">
        <v>3</v>
      </c>
      <c r="N66" s="5" t="s">
        <v>3</v>
      </c>
      <c r="O66" s="5">
        <v>-1</v>
      </c>
      <c r="P66" s="5">
        <f>Source!DN43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98</v>
      </c>
      <c r="H67" s="5" t="s">
        <v>99</v>
      </c>
      <c r="I67" s="5"/>
      <c r="J67" s="5"/>
      <c r="K67" s="5">
        <v>209</v>
      </c>
      <c r="L67" s="5">
        <v>23</v>
      </c>
      <c r="M67" s="5">
        <v>3</v>
      </c>
      <c r="N67" s="5" t="s">
        <v>3</v>
      </c>
      <c r="O67" s="5">
        <v>2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100</v>
      </c>
      <c r="H68" s="5" t="s">
        <v>101</v>
      </c>
      <c r="I68" s="5"/>
      <c r="J68" s="5"/>
      <c r="K68" s="5">
        <v>233</v>
      </c>
      <c r="L68" s="5">
        <v>24</v>
      </c>
      <c r="M68" s="5">
        <v>3</v>
      </c>
      <c r="N68" s="5" t="s">
        <v>3</v>
      </c>
      <c r="O68" s="5">
        <v>2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940.84</v>
      </c>
      <c r="G69" s="5" t="s">
        <v>102</v>
      </c>
      <c r="H69" s="5" t="s">
        <v>103</v>
      </c>
      <c r="I69" s="5"/>
      <c r="J69" s="5"/>
      <c r="K69" s="5">
        <v>210</v>
      </c>
      <c r="L69" s="5">
        <v>25</v>
      </c>
      <c r="M69" s="5">
        <v>3</v>
      </c>
      <c r="N69" s="5" t="s">
        <v>3</v>
      </c>
      <c r="O69" s="5">
        <v>2</v>
      </c>
      <c r="P69" s="5">
        <f>ROUND(Source!DP43,O69)</f>
        <v>29692.04</v>
      </c>
      <c r="Q69" s="5"/>
      <c r="R69" s="5"/>
      <c r="S69" s="5"/>
      <c r="T69" s="5"/>
      <c r="U69" s="5"/>
      <c r="V69" s="5"/>
      <c r="W69" s="5">
        <v>940.84</v>
      </c>
      <c r="X69" s="5">
        <v>1</v>
      </c>
      <c r="Y69" s="5">
        <v>940.84</v>
      </c>
      <c r="Z69" s="5">
        <v>29692.04</v>
      </c>
      <c r="AA69" s="5">
        <v>1</v>
      </c>
      <c r="AB69" s="5">
        <v>29692.04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588.02</v>
      </c>
      <c r="G70" s="5" t="s">
        <v>104</v>
      </c>
      <c r="H70" s="5" t="s">
        <v>105</v>
      </c>
      <c r="I70" s="5"/>
      <c r="J70" s="5"/>
      <c r="K70" s="5">
        <v>211</v>
      </c>
      <c r="L70" s="5">
        <v>26</v>
      </c>
      <c r="M70" s="5">
        <v>3</v>
      </c>
      <c r="N70" s="5" t="s">
        <v>3</v>
      </c>
      <c r="O70" s="5">
        <v>2</v>
      </c>
      <c r="P70" s="5">
        <f>ROUND(Source!DQ43,O70)</f>
        <v>13877.81</v>
      </c>
      <c r="Q70" s="5"/>
      <c r="R70" s="5"/>
      <c r="S70" s="5"/>
      <c r="T70" s="5"/>
      <c r="U70" s="5"/>
      <c r="V70" s="5"/>
      <c r="W70" s="5">
        <v>588.02</v>
      </c>
      <c r="X70" s="5">
        <v>1</v>
      </c>
      <c r="Y70" s="5">
        <v>588.02</v>
      </c>
      <c r="Z70" s="5">
        <v>13877.81</v>
      </c>
      <c r="AA70" s="5">
        <v>1</v>
      </c>
      <c r="AB70" s="5">
        <v>13877.81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3365.46</v>
      </c>
      <c r="G71" s="5" t="s">
        <v>106</v>
      </c>
      <c r="H71" s="5" t="s">
        <v>107</v>
      </c>
      <c r="I71" s="5"/>
      <c r="J71" s="5"/>
      <c r="K71" s="5">
        <v>224</v>
      </c>
      <c r="L71" s="5">
        <v>27</v>
      </c>
      <c r="M71" s="5">
        <v>3</v>
      </c>
      <c r="N71" s="5" t="s">
        <v>3</v>
      </c>
      <c r="O71" s="5">
        <v>2</v>
      </c>
      <c r="P71" s="5">
        <f>ROUND(Source!EJ43,O71)</f>
        <v>105139.25</v>
      </c>
      <c r="Q71" s="5"/>
      <c r="R71" s="5"/>
      <c r="S71" s="5"/>
      <c r="T71" s="5"/>
      <c r="U71" s="5"/>
      <c r="V71" s="5"/>
      <c r="W71" s="5">
        <v>3365.46</v>
      </c>
      <c r="X71" s="5">
        <v>1</v>
      </c>
      <c r="Y71" s="5">
        <v>3365.46</v>
      </c>
      <c r="Z71" s="5">
        <v>105139.25</v>
      </c>
      <c r="AA71" s="5">
        <v>1</v>
      </c>
      <c r="AB71" s="5">
        <v>105139.25</v>
      </c>
    </row>
    <row r="73" spans="1:255" x14ac:dyDescent="0.2">
      <c r="A73" s="1">
        <v>4</v>
      </c>
      <c r="B73" s="1">
        <v>1</v>
      </c>
      <c r="C73" s="1"/>
      <c r="D73" s="1">
        <f>ROW(A92)</f>
        <v>92</v>
      </c>
      <c r="E73" s="1"/>
      <c r="F73" s="1" t="s">
        <v>15</v>
      </c>
      <c r="G73" s="1" t="s">
        <v>108</v>
      </c>
      <c r="H73" s="1" t="s">
        <v>3</v>
      </c>
      <c r="I73" s="1">
        <v>0</v>
      </c>
      <c r="J73" s="1"/>
      <c r="K73" s="1">
        <v>-1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61">B92</f>
        <v>1</v>
      </c>
      <c r="C75" s="3">
        <f t="shared" si="61"/>
        <v>4</v>
      </c>
      <c r="D75" s="3">
        <f t="shared" si="61"/>
        <v>73</v>
      </c>
      <c r="E75" s="3">
        <f t="shared" si="61"/>
        <v>0</v>
      </c>
      <c r="F75" s="3" t="str">
        <f t="shared" si="61"/>
        <v>Раздел</v>
      </c>
      <c r="G75" s="3" t="str">
        <f t="shared" si="61"/>
        <v>Демонтажные работы в ТП (строительная часть)</v>
      </c>
      <c r="H75" s="3"/>
      <c r="I75" s="3"/>
      <c r="J75" s="3"/>
      <c r="K75" s="3"/>
      <c r="L75" s="3"/>
      <c r="M75" s="3"/>
      <c r="N75" s="3"/>
      <c r="O75" s="3">
        <f t="shared" ref="O75:AT75" si="62">O92</f>
        <v>25015.94</v>
      </c>
      <c r="P75" s="3">
        <f t="shared" si="62"/>
        <v>0</v>
      </c>
      <c r="Q75" s="3">
        <f t="shared" si="62"/>
        <v>20149.03</v>
      </c>
      <c r="R75" s="3">
        <f t="shared" si="62"/>
        <v>3256.28</v>
      </c>
      <c r="S75" s="3">
        <f t="shared" si="62"/>
        <v>4866.91</v>
      </c>
      <c r="T75" s="3">
        <f t="shared" si="62"/>
        <v>0</v>
      </c>
      <c r="U75" s="3">
        <f t="shared" si="62"/>
        <v>439.07272596000001</v>
      </c>
      <c r="V75" s="3">
        <f t="shared" si="62"/>
        <v>0</v>
      </c>
      <c r="W75" s="3">
        <f t="shared" si="62"/>
        <v>0</v>
      </c>
      <c r="X75" s="3">
        <f t="shared" si="62"/>
        <v>3893.53</v>
      </c>
      <c r="Y75" s="3">
        <f t="shared" si="62"/>
        <v>2676.8</v>
      </c>
      <c r="Z75" s="3">
        <f t="shared" si="62"/>
        <v>0</v>
      </c>
      <c r="AA75" s="3">
        <f t="shared" si="62"/>
        <v>0</v>
      </c>
      <c r="AB75" s="3">
        <f t="shared" si="62"/>
        <v>25015.94</v>
      </c>
      <c r="AC75" s="3">
        <f t="shared" si="62"/>
        <v>0</v>
      </c>
      <c r="AD75" s="3">
        <f t="shared" si="62"/>
        <v>20149.03</v>
      </c>
      <c r="AE75" s="3">
        <f t="shared" si="62"/>
        <v>3256.28</v>
      </c>
      <c r="AF75" s="3">
        <f t="shared" si="62"/>
        <v>4866.91</v>
      </c>
      <c r="AG75" s="3">
        <f t="shared" si="62"/>
        <v>0</v>
      </c>
      <c r="AH75" s="3">
        <f t="shared" si="62"/>
        <v>439.07272596000001</v>
      </c>
      <c r="AI75" s="3">
        <f t="shared" si="62"/>
        <v>0</v>
      </c>
      <c r="AJ75" s="3">
        <f t="shared" si="62"/>
        <v>0</v>
      </c>
      <c r="AK75" s="3">
        <f t="shared" si="62"/>
        <v>3893.53</v>
      </c>
      <c r="AL75" s="3">
        <f t="shared" si="62"/>
        <v>2676.8</v>
      </c>
      <c r="AM75" s="3">
        <f t="shared" si="62"/>
        <v>0</v>
      </c>
      <c r="AN75" s="3">
        <f t="shared" si="62"/>
        <v>0</v>
      </c>
      <c r="AO75" s="3">
        <f t="shared" si="62"/>
        <v>0</v>
      </c>
      <c r="AP75" s="3">
        <f t="shared" si="62"/>
        <v>0</v>
      </c>
      <c r="AQ75" s="3">
        <f t="shared" si="62"/>
        <v>0</v>
      </c>
      <c r="AR75" s="3">
        <f t="shared" si="62"/>
        <v>31586.27</v>
      </c>
      <c r="AS75" s="3">
        <f t="shared" si="62"/>
        <v>31586.27</v>
      </c>
      <c r="AT75" s="3">
        <f t="shared" si="62"/>
        <v>0</v>
      </c>
      <c r="AU75" s="3">
        <f t="shared" ref="AU75:BZ75" si="63">AU92</f>
        <v>0</v>
      </c>
      <c r="AV75" s="3">
        <f t="shared" si="63"/>
        <v>0</v>
      </c>
      <c r="AW75" s="3">
        <f t="shared" si="63"/>
        <v>0</v>
      </c>
      <c r="AX75" s="3">
        <f t="shared" si="63"/>
        <v>0</v>
      </c>
      <c r="AY75" s="3">
        <f t="shared" si="63"/>
        <v>0</v>
      </c>
      <c r="AZ75" s="3">
        <f t="shared" si="63"/>
        <v>0</v>
      </c>
      <c r="BA75" s="3">
        <f t="shared" si="63"/>
        <v>0</v>
      </c>
      <c r="BB75" s="3">
        <f t="shared" si="63"/>
        <v>0</v>
      </c>
      <c r="BC75" s="3">
        <f t="shared" si="63"/>
        <v>0</v>
      </c>
      <c r="BD75" s="3">
        <f t="shared" si="63"/>
        <v>0</v>
      </c>
      <c r="BE75" s="3">
        <f t="shared" si="63"/>
        <v>0</v>
      </c>
      <c r="BF75" s="3">
        <f t="shared" si="63"/>
        <v>0</v>
      </c>
      <c r="BG75" s="3">
        <f t="shared" si="63"/>
        <v>0</v>
      </c>
      <c r="BH75" s="3">
        <f t="shared" si="63"/>
        <v>0</v>
      </c>
      <c r="BI75" s="3">
        <f t="shared" si="63"/>
        <v>0</v>
      </c>
      <c r="BJ75" s="3">
        <f t="shared" si="63"/>
        <v>0</v>
      </c>
      <c r="BK75" s="3">
        <f t="shared" si="63"/>
        <v>0</v>
      </c>
      <c r="BL75" s="3">
        <f t="shared" si="63"/>
        <v>0</v>
      </c>
      <c r="BM75" s="3">
        <f t="shared" si="63"/>
        <v>0</v>
      </c>
      <c r="BN75" s="3">
        <f t="shared" si="63"/>
        <v>0</v>
      </c>
      <c r="BO75" s="3">
        <f t="shared" si="63"/>
        <v>0</v>
      </c>
      <c r="BP75" s="3">
        <f t="shared" si="63"/>
        <v>0</v>
      </c>
      <c r="BQ75" s="3">
        <f t="shared" si="63"/>
        <v>0</v>
      </c>
      <c r="BR75" s="3">
        <f t="shared" si="63"/>
        <v>0</v>
      </c>
      <c r="BS75" s="3">
        <f t="shared" si="63"/>
        <v>0</v>
      </c>
      <c r="BT75" s="3">
        <f t="shared" si="63"/>
        <v>0</v>
      </c>
      <c r="BU75" s="3">
        <f t="shared" si="63"/>
        <v>0</v>
      </c>
      <c r="BV75" s="3">
        <f t="shared" si="63"/>
        <v>0</v>
      </c>
      <c r="BW75" s="3">
        <f t="shared" si="63"/>
        <v>0</v>
      </c>
      <c r="BX75" s="3">
        <f t="shared" si="63"/>
        <v>0</v>
      </c>
      <c r="BY75" s="3">
        <f t="shared" si="63"/>
        <v>0</v>
      </c>
      <c r="BZ75" s="3">
        <f t="shared" si="63"/>
        <v>0</v>
      </c>
      <c r="CA75" s="3">
        <f t="shared" ref="CA75:DF75" si="64">CA92</f>
        <v>31586.27</v>
      </c>
      <c r="CB75" s="3">
        <f t="shared" si="64"/>
        <v>31586.27</v>
      </c>
      <c r="CC75" s="3">
        <f t="shared" si="64"/>
        <v>0</v>
      </c>
      <c r="CD75" s="3">
        <f t="shared" si="64"/>
        <v>0</v>
      </c>
      <c r="CE75" s="3">
        <f t="shared" si="64"/>
        <v>0</v>
      </c>
      <c r="CF75" s="3">
        <f t="shared" si="64"/>
        <v>0</v>
      </c>
      <c r="CG75" s="3">
        <f t="shared" si="64"/>
        <v>0</v>
      </c>
      <c r="CH75" s="3">
        <f t="shared" si="64"/>
        <v>0</v>
      </c>
      <c r="CI75" s="3">
        <f t="shared" si="64"/>
        <v>0</v>
      </c>
      <c r="CJ75" s="3">
        <f t="shared" si="64"/>
        <v>0</v>
      </c>
      <c r="CK75" s="3">
        <f t="shared" si="64"/>
        <v>0</v>
      </c>
      <c r="CL75" s="3">
        <f t="shared" si="64"/>
        <v>0</v>
      </c>
      <c r="CM75" s="3">
        <f t="shared" si="64"/>
        <v>0</v>
      </c>
      <c r="CN75" s="3">
        <f t="shared" si="64"/>
        <v>0</v>
      </c>
      <c r="CO75" s="3">
        <f t="shared" si="64"/>
        <v>0</v>
      </c>
      <c r="CP75" s="3">
        <f t="shared" si="64"/>
        <v>0</v>
      </c>
      <c r="CQ75" s="3">
        <f t="shared" si="64"/>
        <v>0</v>
      </c>
      <c r="CR75" s="3">
        <f t="shared" si="64"/>
        <v>0</v>
      </c>
      <c r="CS75" s="3">
        <f t="shared" si="64"/>
        <v>0</v>
      </c>
      <c r="CT75" s="3">
        <f t="shared" si="64"/>
        <v>0</v>
      </c>
      <c r="CU75" s="3">
        <f t="shared" si="64"/>
        <v>0</v>
      </c>
      <c r="CV75" s="3">
        <f t="shared" si="64"/>
        <v>0</v>
      </c>
      <c r="CW75" s="3">
        <f t="shared" si="64"/>
        <v>0</v>
      </c>
      <c r="CX75" s="3">
        <f t="shared" si="64"/>
        <v>0</v>
      </c>
      <c r="CY75" s="3">
        <f t="shared" si="64"/>
        <v>0</v>
      </c>
      <c r="CZ75" s="3">
        <f t="shared" si="64"/>
        <v>0</v>
      </c>
      <c r="DA75" s="3">
        <f t="shared" si="64"/>
        <v>0</v>
      </c>
      <c r="DB75" s="3">
        <f t="shared" si="64"/>
        <v>0</v>
      </c>
      <c r="DC75" s="3">
        <f t="shared" si="64"/>
        <v>0</v>
      </c>
      <c r="DD75" s="3">
        <f t="shared" si="64"/>
        <v>0</v>
      </c>
      <c r="DE75" s="3">
        <f t="shared" si="64"/>
        <v>0</v>
      </c>
      <c r="DF75" s="3">
        <f t="shared" si="64"/>
        <v>0</v>
      </c>
      <c r="DG75" s="4">
        <f t="shared" ref="DG75:EL75" si="65">DG92</f>
        <v>476183.59</v>
      </c>
      <c r="DH75" s="4">
        <f t="shared" si="65"/>
        <v>0</v>
      </c>
      <c r="DI75" s="4">
        <f t="shared" si="65"/>
        <v>289196.90999999997</v>
      </c>
      <c r="DJ75" s="4">
        <f t="shared" si="65"/>
        <v>125106.28</v>
      </c>
      <c r="DK75" s="4">
        <f t="shared" si="65"/>
        <v>186986.68</v>
      </c>
      <c r="DL75" s="4">
        <f t="shared" si="65"/>
        <v>0</v>
      </c>
      <c r="DM75" s="4">
        <f t="shared" si="65"/>
        <v>439.07272596000001</v>
      </c>
      <c r="DN75" s="4">
        <f t="shared" si="65"/>
        <v>0</v>
      </c>
      <c r="DO75" s="4">
        <f t="shared" si="65"/>
        <v>0</v>
      </c>
      <c r="DP75" s="4">
        <f t="shared" si="65"/>
        <v>130890.68</v>
      </c>
      <c r="DQ75" s="4">
        <f t="shared" si="65"/>
        <v>76664.539999999994</v>
      </c>
      <c r="DR75" s="4">
        <f t="shared" si="65"/>
        <v>0</v>
      </c>
      <c r="DS75" s="4">
        <f t="shared" si="65"/>
        <v>0</v>
      </c>
      <c r="DT75" s="4">
        <f t="shared" si="65"/>
        <v>476183.59</v>
      </c>
      <c r="DU75" s="4">
        <f t="shared" si="65"/>
        <v>0</v>
      </c>
      <c r="DV75" s="4">
        <f t="shared" si="65"/>
        <v>289196.90999999997</v>
      </c>
      <c r="DW75" s="4">
        <f t="shared" si="65"/>
        <v>125106.28</v>
      </c>
      <c r="DX75" s="4">
        <f t="shared" si="65"/>
        <v>186986.68</v>
      </c>
      <c r="DY75" s="4">
        <f t="shared" si="65"/>
        <v>0</v>
      </c>
      <c r="DZ75" s="4">
        <f t="shared" si="65"/>
        <v>439.07272596000001</v>
      </c>
      <c r="EA75" s="4">
        <f t="shared" si="65"/>
        <v>0</v>
      </c>
      <c r="EB75" s="4">
        <f t="shared" si="65"/>
        <v>0</v>
      </c>
      <c r="EC75" s="4">
        <f t="shared" si="65"/>
        <v>130890.68</v>
      </c>
      <c r="ED75" s="4">
        <f t="shared" si="65"/>
        <v>76664.539999999994</v>
      </c>
      <c r="EE75" s="4">
        <f t="shared" si="65"/>
        <v>0</v>
      </c>
      <c r="EF75" s="4">
        <f t="shared" si="65"/>
        <v>0</v>
      </c>
      <c r="EG75" s="4">
        <f t="shared" si="65"/>
        <v>0</v>
      </c>
      <c r="EH75" s="4">
        <f t="shared" si="65"/>
        <v>0</v>
      </c>
      <c r="EI75" s="4">
        <f t="shared" si="65"/>
        <v>0</v>
      </c>
      <c r="EJ75" s="4">
        <f t="shared" si="65"/>
        <v>883908.86</v>
      </c>
      <c r="EK75" s="4">
        <f t="shared" si="65"/>
        <v>883908.86</v>
      </c>
      <c r="EL75" s="4">
        <f t="shared" si="65"/>
        <v>0</v>
      </c>
      <c r="EM75" s="4">
        <f t="shared" ref="EM75:FR75" si="66">EM92</f>
        <v>0</v>
      </c>
      <c r="EN75" s="4">
        <f t="shared" si="66"/>
        <v>0</v>
      </c>
      <c r="EO75" s="4">
        <f t="shared" si="66"/>
        <v>0</v>
      </c>
      <c r="EP75" s="4">
        <f t="shared" si="66"/>
        <v>0</v>
      </c>
      <c r="EQ75" s="4">
        <f t="shared" si="66"/>
        <v>0</v>
      </c>
      <c r="ER75" s="4">
        <f t="shared" si="66"/>
        <v>0</v>
      </c>
      <c r="ES75" s="4">
        <f t="shared" si="66"/>
        <v>0</v>
      </c>
      <c r="ET75" s="4">
        <f t="shared" si="66"/>
        <v>0</v>
      </c>
      <c r="EU75" s="4">
        <f t="shared" si="66"/>
        <v>0</v>
      </c>
      <c r="EV75" s="4">
        <f t="shared" si="66"/>
        <v>0</v>
      </c>
      <c r="EW75" s="4">
        <f t="shared" si="66"/>
        <v>0</v>
      </c>
      <c r="EX75" s="4">
        <f t="shared" si="66"/>
        <v>0</v>
      </c>
      <c r="EY75" s="4">
        <f t="shared" si="66"/>
        <v>0</v>
      </c>
      <c r="EZ75" s="4">
        <f t="shared" si="66"/>
        <v>0</v>
      </c>
      <c r="FA75" s="4">
        <f t="shared" si="66"/>
        <v>0</v>
      </c>
      <c r="FB75" s="4">
        <f t="shared" si="66"/>
        <v>0</v>
      </c>
      <c r="FC75" s="4">
        <f t="shared" si="66"/>
        <v>0</v>
      </c>
      <c r="FD75" s="4">
        <f t="shared" si="66"/>
        <v>0</v>
      </c>
      <c r="FE75" s="4">
        <f t="shared" si="66"/>
        <v>0</v>
      </c>
      <c r="FF75" s="4">
        <f t="shared" si="66"/>
        <v>0</v>
      </c>
      <c r="FG75" s="4">
        <f t="shared" si="66"/>
        <v>0</v>
      </c>
      <c r="FH75" s="4">
        <f t="shared" si="66"/>
        <v>0</v>
      </c>
      <c r="FI75" s="4">
        <f t="shared" si="66"/>
        <v>0</v>
      </c>
      <c r="FJ75" s="4">
        <f t="shared" si="66"/>
        <v>0</v>
      </c>
      <c r="FK75" s="4">
        <f t="shared" si="66"/>
        <v>0</v>
      </c>
      <c r="FL75" s="4">
        <f t="shared" si="66"/>
        <v>0</v>
      </c>
      <c r="FM75" s="4">
        <f t="shared" si="66"/>
        <v>0</v>
      </c>
      <c r="FN75" s="4">
        <f t="shared" si="66"/>
        <v>0</v>
      </c>
      <c r="FO75" s="4">
        <f t="shared" si="66"/>
        <v>0</v>
      </c>
      <c r="FP75" s="4">
        <f t="shared" si="66"/>
        <v>0</v>
      </c>
      <c r="FQ75" s="4">
        <f t="shared" si="66"/>
        <v>0</v>
      </c>
      <c r="FR75" s="4">
        <f t="shared" si="66"/>
        <v>0</v>
      </c>
      <c r="FS75" s="4">
        <f t="shared" ref="FS75:GX75" si="67">FS92</f>
        <v>883908.86</v>
      </c>
      <c r="FT75" s="4">
        <f t="shared" si="67"/>
        <v>883908.86</v>
      </c>
      <c r="FU75" s="4">
        <f t="shared" si="67"/>
        <v>0</v>
      </c>
      <c r="FV75" s="4">
        <f t="shared" si="67"/>
        <v>0</v>
      </c>
      <c r="FW75" s="4">
        <f t="shared" si="67"/>
        <v>0</v>
      </c>
      <c r="FX75" s="4">
        <f t="shared" si="67"/>
        <v>0</v>
      </c>
      <c r="FY75" s="4">
        <f t="shared" si="67"/>
        <v>0</v>
      </c>
      <c r="FZ75" s="4">
        <f t="shared" si="67"/>
        <v>0</v>
      </c>
      <c r="GA75" s="4">
        <f t="shared" si="67"/>
        <v>0</v>
      </c>
      <c r="GB75" s="4">
        <f t="shared" si="67"/>
        <v>0</v>
      </c>
      <c r="GC75" s="4">
        <f t="shared" si="67"/>
        <v>0</v>
      </c>
      <c r="GD75" s="4">
        <f t="shared" si="67"/>
        <v>0</v>
      </c>
      <c r="GE75" s="4">
        <f t="shared" si="67"/>
        <v>0</v>
      </c>
      <c r="GF75" s="4">
        <f t="shared" si="67"/>
        <v>0</v>
      </c>
      <c r="GG75" s="4">
        <f t="shared" si="67"/>
        <v>0</v>
      </c>
      <c r="GH75" s="4">
        <f t="shared" si="67"/>
        <v>0</v>
      </c>
      <c r="GI75" s="4">
        <f t="shared" si="67"/>
        <v>0</v>
      </c>
      <c r="GJ75" s="4">
        <f t="shared" si="67"/>
        <v>0</v>
      </c>
      <c r="GK75" s="4">
        <f t="shared" si="67"/>
        <v>0</v>
      </c>
      <c r="GL75" s="4">
        <f t="shared" si="67"/>
        <v>0</v>
      </c>
      <c r="GM75" s="4">
        <f t="shared" si="67"/>
        <v>0</v>
      </c>
      <c r="GN75" s="4">
        <f t="shared" si="67"/>
        <v>0</v>
      </c>
      <c r="GO75" s="4">
        <f t="shared" si="67"/>
        <v>0</v>
      </c>
      <c r="GP75" s="4">
        <f t="shared" si="67"/>
        <v>0</v>
      </c>
      <c r="GQ75" s="4">
        <f t="shared" si="67"/>
        <v>0</v>
      </c>
      <c r="GR75" s="4">
        <f t="shared" si="67"/>
        <v>0</v>
      </c>
      <c r="GS75" s="4">
        <f t="shared" si="67"/>
        <v>0</v>
      </c>
      <c r="GT75" s="4">
        <f t="shared" si="67"/>
        <v>0</v>
      </c>
      <c r="GU75" s="4">
        <f t="shared" si="67"/>
        <v>0</v>
      </c>
      <c r="GV75" s="4">
        <f t="shared" si="67"/>
        <v>0</v>
      </c>
      <c r="GW75" s="4">
        <f t="shared" si="67"/>
        <v>0</v>
      </c>
      <c r="GX75" s="4">
        <f t="shared" si="67"/>
        <v>0</v>
      </c>
    </row>
    <row r="77" spans="1:255" x14ac:dyDescent="0.2">
      <c r="A77" s="2">
        <v>17</v>
      </c>
      <c r="B77" s="2">
        <v>1</v>
      </c>
      <c r="C77" s="2"/>
      <c r="D77" s="2">
        <f>ROW(EtalonRes!A134)</f>
        <v>134</v>
      </c>
      <c r="E77" s="2" t="s">
        <v>3</v>
      </c>
      <c r="F77" s="2" t="s">
        <v>109</v>
      </c>
      <c r="G77" s="2" t="s">
        <v>110</v>
      </c>
      <c r="H77" s="2" t="s">
        <v>111</v>
      </c>
      <c r="I77" s="2">
        <f>ROUND((46)/100,9)</f>
        <v>0.46</v>
      </c>
      <c r="J77" s="2">
        <v>0</v>
      </c>
      <c r="K77" s="2">
        <f>ROUND((46)/100,9)</f>
        <v>0.46</v>
      </c>
      <c r="L77" s="2"/>
      <c r="M77" s="2"/>
      <c r="N77" s="2"/>
      <c r="O77" s="2">
        <f t="shared" ref="O77:O90" si="68">ROUND(CP77,2)</f>
        <v>51.63</v>
      </c>
      <c r="P77" s="2">
        <f t="shared" ref="P77:P90" si="69">ROUND((ROUND((AC77*AW77*I77),2)*BC77),2)</f>
        <v>0</v>
      </c>
      <c r="Q77" s="2">
        <f>(ROUND((ROUND(((ET77)*AV77*I77),2)*BB77),2)+ROUND((ROUND(((AE77-(EU77))*AV77*I77),2)*BS77),2))</f>
        <v>0</v>
      </c>
      <c r="R77" s="2">
        <f t="shared" ref="R77:R90" si="70">ROUND((ROUND((AE77*AV77*I77),2)*BS77),2)</f>
        <v>0</v>
      </c>
      <c r="S77" s="2">
        <f t="shared" ref="S77:S90" si="71">ROUND((ROUND((AF77*AV77*I77),2)*BA77),2)</f>
        <v>51.63</v>
      </c>
      <c r="T77" s="2">
        <f t="shared" ref="T77:T90" si="72">ROUND(CU77*I77,2)</f>
        <v>0</v>
      </c>
      <c r="U77" s="2">
        <f t="shared" ref="U77:U90" si="73">CV77*I77</f>
        <v>5.0521937999999995</v>
      </c>
      <c r="V77" s="2">
        <f t="shared" ref="V77:V90" si="74">CW77*I77</f>
        <v>0</v>
      </c>
      <c r="W77" s="2">
        <f t="shared" ref="W77:W90" si="75">ROUND(CX77*I77,2)</f>
        <v>0</v>
      </c>
      <c r="X77" s="2">
        <f t="shared" ref="X77:X90" si="76">ROUND(CY77,2)</f>
        <v>41.3</v>
      </c>
      <c r="Y77" s="2">
        <f t="shared" ref="Y77:Y90" si="77">ROUND(CZ77,2)</f>
        <v>28.4</v>
      </c>
      <c r="Z77" s="2"/>
      <c r="AA77" s="2">
        <v>-1</v>
      </c>
      <c r="AB77" s="2">
        <f t="shared" ref="AB77:AB90" si="78">ROUND((AC77+AD77+AF77),1)</f>
        <v>107.2</v>
      </c>
      <c r="AC77" s="2">
        <f>ROUND((ES77),1)</f>
        <v>0</v>
      </c>
      <c r="AD77" s="2">
        <f>ROUND((((ET77)-(EU77))+AE77),1)</f>
        <v>0</v>
      </c>
      <c r="AE77" s="2">
        <f t="shared" ref="AE77:AF80" si="79">ROUND((EU77),1)</f>
        <v>0</v>
      </c>
      <c r="AF77" s="2">
        <f t="shared" si="79"/>
        <v>107.2</v>
      </c>
      <c r="AG77" s="2">
        <f t="shared" ref="AG77:AG90" si="80">ROUND((AP77),1)</f>
        <v>0</v>
      </c>
      <c r="AH77" s="2">
        <f t="shared" ref="AH77:AI80" si="81">(EW77)</f>
        <v>10.49</v>
      </c>
      <c r="AI77" s="2">
        <f t="shared" si="81"/>
        <v>0</v>
      </c>
      <c r="AJ77" s="2">
        <f t="shared" ref="AJ77:AJ90" si="82">(AS77)</f>
        <v>0</v>
      </c>
      <c r="AK77" s="2">
        <v>107.21</v>
      </c>
      <c r="AL77" s="2">
        <v>0</v>
      </c>
      <c r="AM77" s="2">
        <v>0</v>
      </c>
      <c r="AN77" s="2">
        <v>0</v>
      </c>
      <c r="AO77" s="2">
        <v>107.21</v>
      </c>
      <c r="AP77" s="2">
        <v>0</v>
      </c>
      <c r="AQ77" s="2">
        <v>10.49</v>
      </c>
      <c r="AR77" s="2">
        <v>0</v>
      </c>
      <c r="AS77" s="2">
        <v>0</v>
      </c>
      <c r="AT77" s="2">
        <v>80</v>
      </c>
      <c r="AU77" s="2">
        <v>55</v>
      </c>
      <c r="AV77" s="2">
        <v>1.0469999999999999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112</v>
      </c>
      <c r="BK77" s="2"/>
      <c r="BL77" s="2"/>
      <c r="BM77" s="2">
        <v>441</v>
      </c>
      <c r="BN77" s="2">
        <v>44048455</v>
      </c>
      <c r="BO77" s="2" t="s">
        <v>3</v>
      </c>
      <c r="BP77" s="2">
        <v>0</v>
      </c>
      <c r="BQ77" s="2">
        <v>60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80</v>
      </c>
      <c r="CA77" s="2">
        <v>55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ref="CP77:CP90" si="83">(P77+Q77+S77)</f>
        <v>51.63</v>
      </c>
      <c r="CQ77" s="2">
        <f t="shared" ref="CQ77:CQ90" si="84">ROUND((ROUND((AC77*AW77*1),2)*BC77),2)</f>
        <v>0</v>
      </c>
      <c r="CR77" s="2">
        <f>(ROUND((ROUND(((ET77)*AV77*1),2)*BB77),2)+ROUND((ROUND(((AE77-(EU77))*AV77*1),2)*BS77),2))</f>
        <v>0</v>
      </c>
      <c r="CS77" s="2">
        <f t="shared" ref="CS77:CS90" si="85">ROUND((ROUND((AE77*AV77*1),2)*BS77),2)</f>
        <v>0</v>
      </c>
      <c r="CT77" s="2">
        <f t="shared" ref="CT77:CT90" si="86">ROUND((ROUND((AF77*AV77*1),2)*BA77),2)</f>
        <v>112.24</v>
      </c>
      <c r="CU77" s="2">
        <f t="shared" ref="CU77:CU90" si="87">AG77</f>
        <v>0</v>
      </c>
      <c r="CV77" s="2">
        <f t="shared" ref="CV77:CV90" si="88">(AH77*AV77)</f>
        <v>10.983029999999999</v>
      </c>
      <c r="CW77" s="2">
        <f t="shared" ref="CW77:CW90" si="89">AI77</f>
        <v>0</v>
      </c>
      <c r="CX77" s="2">
        <f t="shared" ref="CX77:CX90" si="90">AJ77</f>
        <v>0</v>
      </c>
      <c r="CY77" s="2">
        <f>((S77*BZ77)/100)</f>
        <v>41.304000000000002</v>
      </c>
      <c r="CZ77" s="2">
        <f>((S77*CA77)/100)</f>
        <v>28.3965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1005</v>
      </c>
      <c r="DV77" s="2" t="s">
        <v>111</v>
      </c>
      <c r="DW77" s="2" t="s">
        <v>111</v>
      </c>
      <c r="DX77" s="2">
        <v>100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44048927</v>
      </c>
      <c r="EF77" s="2">
        <v>60</v>
      </c>
      <c r="EG77" s="2" t="s">
        <v>113</v>
      </c>
      <c r="EH77" s="2">
        <v>0</v>
      </c>
      <c r="EI77" s="2" t="s">
        <v>3</v>
      </c>
      <c r="EJ77" s="2">
        <v>1</v>
      </c>
      <c r="EK77" s="2">
        <v>441</v>
      </c>
      <c r="EL77" s="2" t="s">
        <v>114</v>
      </c>
      <c r="EM77" s="2" t="s">
        <v>115</v>
      </c>
      <c r="EN77" s="2"/>
      <c r="EO77" s="2" t="s">
        <v>3</v>
      </c>
      <c r="EP77" s="2"/>
      <c r="EQ77" s="2">
        <v>132096</v>
      </c>
      <c r="ER77" s="2">
        <v>107.21</v>
      </c>
      <c r="ES77" s="2">
        <v>0</v>
      </c>
      <c r="ET77" s="2">
        <v>0</v>
      </c>
      <c r="EU77" s="2">
        <v>0</v>
      </c>
      <c r="EV77" s="2">
        <v>107.21</v>
      </c>
      <c r="EW77" s="2">
        <v>10.49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80</v>
      </c>
      <c r="FY77" s="2">
        <v>55</v>
      </c>
      <c r="FZ77" s="2"/>
      <c r="GA77" s="2" t="s">
        <v>3</v>
      </c>
      <c r="GB77" s="2"/>
      <c r="GC77" s="2"/>
      <c r="GD77" s="2">
        <v>1</v>
      </c>
      <c r="GE77" s="2"/>
      <c r="GF77" s="2">
        <v>-1275419497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ref="GL77:GL90" si="91">ROUND(IF(AND(BH77=3,BI77=3,FS77&lt;&gt;0),P77,0),2)</f>
        <v>0</v>
      </c>
      <c r="GM77" s="2">
        <f>ROUND(O77+X77+Y77,2)+GX77</f>
        <v>121.33</v>
      </c>
      <c r="GN77" s="2">
        <f t="shared" ref="GN77:GN90" si="92">IF(OR(BI77=0,BI77=1),GM77-GX77,0)</f>
        <v>121.33</v>
      </c>
      <c r="GO77" s="2">
        <f t="shared" ref="GO77:GO90" si="93">IF(BI77=2,GM77-GX77,0)</f>
        <v>0</v>
      </c>
      <c r="GP77" s="2">
        <f t="shared" ref="GP77:GP90" si="94">IF(BI77=4,GM77-GX77,0)</f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ref="GV77:GV90" si="95">ROUND((GT77),1)</f>
        <v>0</v>
      </c>
      <c r="GW77" s="2">
        <v>1</v>
      </c>
      <c r="GX77" s="2">
        <f t="shared" ref="GX77:GX90" si="96">ROUND(HC77*I77,2)</f>
        <v>0</v>
      </c>
      <c r="GY77" s="2"/>
      <c r="GZ77" s="2"/>
      <c r="HA77" s="2">
        <v>0</v>
      </c>
      <c r="HB77" s="2">
        <v>0</v>
      </c>
      <c r="HC77" s="2">
        <f t="shared" ref="HC77:HC90" si="97"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D78">
        <f>ROW(EtalonRes!A136)</f>
        <v>136</v>
      </c>
      <c r="E78" t="s">
        <v>3</v>
      </c>
      <c r="F78" t="s">
        <v>109</v>
      </c>
      <c r="G78" t="s">
        <v>110</v>
      </c>
      <c r="H78" t="s">
        <v>111</v>
      </c>
      <c r="I78">
        <f>ROUND((46)/100,9)</f>
        <v>0.46</v>
      </c>
      <c r="J78">
        <v>0</v>
      </c>
      <c r="K78">
        <f>ROUND((46)/100,9)</f>
        <v>0.46</v>
      </c>
      <c r="O78">
        <f t="shared" si="68"/>
        <v>1983.62</v>
      </c>
      <c r="P78">
        <f t="shared" si="69"/>
        <v>0</v>
      </c>
      <c r="Q78">
        <f>(ROUND((ROUND(((ET78)*AV78*I78),2)*BB78),2)+ROUND((ROUND(((AE78-(EU78))*AV78*I78),2)*BS78),2))</f>
        <v>0</v>
      </c>
      <c r="R78">
        <f t="shared" si="70"/>
        <v>0</v>
      </c>
      <c r="S78">
        <f t="shared" si="71"/>
        <v>1983.62</v>
      </c>
      <c r="T78">
        <f t="shared" si="72"/>
        <v>0</v>
      </c>
      <c r="U78">
        <f t="shared" si="73"/>
        <v>5.0521937999999995</v>
      </c>
      <c r="V78">
        <f t="shared" si="74"/>
        <v>0</v>
      </c>
      <c r="W78">
        <f t="shared" si="75"/>
        <v>0</v>
      </c>
      <c r="X78">
        <f t="shared" si="76"/>
        <v>1388.53</v>
      </c>
      <c r="Y78">
        <f t="shared" si="77"/>
        <v>813.28</v>
      </c>
      <c r="AA78">
        <v>-1</v>
      </c>
      <c r="AB78">
        <f t="shared" si="78"/>
        <v>107.2</v>
      </c>
      <c r="AC78">
        <f>ROUND((ES78),1)</f>
        <v>0</v>
      </c>
      <c r="AD78">
        <f>ROUND((((ET78)-(EU78))+AE78),1)</f>
        <v>0</v>
      </c>
      <c r="AE78">
        <f t="shared" si="79"/>
        <v>0</v>
      </c>
      <c r="AF78">
        <f t="shared" si="79"/>
        <v>107.2</v>
      </c>
      <c r="AG78">
        <f t="shared" si="80"/>
        <v>0</v>
      </c>
      <c r="AH78">
        <f t="shared" si="81"/>
        <v>10.49</v>
      </c>
      <c r="AI78">
        <f t="shared" si="81"/>
        <v>0</v>
      </c>
      <c r="AJ78">
        <f t="shared" si="82"/>
        <v>0</v>
      </c>
      <c r="AK78">
        <v>107.21</v>
      </c>
      <c r="AL78">
        <v>0</v>
      </c>
      <c r="AM78">
        <v>0</v>
      </c>
      <c r="AN78">
        <v>0</v>
      </c>
      <c r="AO78">
        <v>107.21</v>
      </c>
      <c r="AP78">
        <v>0</v>
      </c>
      <c r="AQ78">
        <v>10.49</v>
      </c>
      <c r="AR78">
        <v>0</v>
      </c>
      <c r="AS78">
        <v>0</v>
      </c>
      <c r="AT78">
        <v>70</v>
      </c>
      <c r="AU78">
        <v>41</v>
      </c>
      <c r="AV78">
        <v>1.0469999999999999</v>
      </c>
      <c r="AW78">
        <v>1</v>
      </c>
      <c r="AZ78">
        <v>1</v>
      </c>
      <c r="BA78">
        <v>38.42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112</v>
      </c>
      <c r="BM78">
        <v>441</v>
      </c>
      <c r="BN78">
        <v>44048455</v>
      </c>
      <c r="BO78" t="s">
        <v>109</v>
      </c>
      <c r="BP78">
        <v>1</v>
      </c>
      <c r="BQ78">
        <v>60</v>
      </c>
      <c r="BR78">
        <v>0</v>
      </c>
      <c r="BS78">
        <v>38.42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70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3"/>
        <v>1983.62</v>
      </c>
      <c r="CQ78">
        <f t="shared" si="84"/>
        <v>0</v>
      </c>
      <c r="CR78">
        <f>(ROUND((ROUND(((ET78)*AV78*1),2)*BB78),2)+ROUND((ROUND(((AE78-(EU78))*AV78*1),2)*BS78),2))</f>
        <v>0</v>
      </c>
      <c r="CS78">
        <f t="shared" si="85"/>
        <v>0</v>
      </c>
      <c r="CT78">
        <f t="shared" si="86"/>
        <v>4312.26</v>
      </c>
      <c r="CU78">
        <f t="shared" si="87"/>
        <v>0</v>
      </c>
      <c r="CV78">
        <f t="shared" si="88"/>
        <v>10.983029999999999</v>
      </c>
      <c r="CW78">
        <f t="shared" si="89"/>
        <v>0</v>
      </c>
      <c r="CX78">
        <f t="shared" si="90"/>
        <v>0</v>
      </c>
      <c r="CY78">
        <f>S78*(BZ78/100)</f>
        <v>1388.5339999999999</v>
      </c>
      <c r="CZ78">
        <f>S78*(CA78/100)</f>
        <v>813.28419999999994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80</v>
      </c>
      <c r="DO78">
        <v>55</v>
      </c>
      <c r="DP78">
        <v>1.0469999999999999</v>
      </c>
      <c r="DQ78">
        <v>1</v>
      </c>
      <c r="DU78">
        <v>1005</v>
      </c>
      <c r="DV78" t="s">
        <v>111</v>
      </c>
      <c r="DW78" t="s">
        <v>111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44048927</v>
      </c>
      <c r="EF78">
        <v>60</v>
      </c>
      <c r="EG78" t="s">
        <v>113</v>
      </c>
      <c r="EH78">
        <v>0</v>
      </c>
      <c r="EI78" t="s">
        <v>3</v>
      </c>
      <c r="EJ78">
        <v>1</v>
      </c>
      <c r="EK78">
        <v>441</v>
      </c>
      <c r="EL78" t="s">
        <v>114</v>
      </c>
      <c r="EM78" t="s">
        <v>115</v>
      </c>
      <c r="EO78" t="s">
        <v>3</v>
      </c>
      <c r="EQ78">
        <v>132096</v>
      </c>
      <c r="ER78">
        <v>107.21</v>
      </c>
      <c r="ES78">
        <v>0</v>
      </c>
      <c r="ET78">
        <v>0</v>
      </c>
      <c r="EU78">
        <v>0</v>
      </c>
      <c r="EV78">
        <v>107.21</v>
      </c>
      <c r="EW78">
        <v>10.49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80</v>
      </c>
      <c r="FY78">
        <v>55</v>
      </c>
      <c r="GA78" t="s">
        <v>3</v>
      </c>
      <c r="GD78">
        <v>0</v>
      </c>
      <c r="GF78">
        <v>-1275419497</v>
      </c>
      <c r="GG78">
        <v>2</v>
      </c>
      <c r="GH78">
        <v>1</v>
      </c>
      <c r="GI78">
        <v>2</v>
      </c>
      <c r="GJ78">
        <v>0</v>
      </c>
      <c r="GK78">
        <f>ROUND(R78*(S12)/100,2)</f>
        <v>0</v>
      </c>
      <c r="GL78">
        <f t="shared" si="91"/>
        <v>0</v>
      </c>
      <c r="GM78">
        <f>ROUND(O78+X78+Y78+GK78,2)+GX78</f>
        <v>4185.43</v>
      </c>
      <c r="GN78">
        <f t="shared" si="92"/>
        <v>4185.43</v>
      </c>
      <c r="GO78">
        <f t="shared" si="93"/>
        <v>0</v>
      </c>
      <c r="GP78">
        <f t="shared" si="94"/>
        <v>0</v>
      </c>
      <c r="GR78">
        <v>0</v>
      </c>
      <c r="GS78">
        <v>3</v>
      </c>
      <c r="GT78">
        <v>0</v>
      </c>
      <c r="GU78" t="s">
        <v>3</v>
      </c>
      <c r="GV78">
        <f t="shared" si="95"/>
        <v>0</v>
      </c>
      <c r="GW78">
        <v>1</v>
      </c>
      <c r="GX78">
        <f t="shared" si="96"/>
        <v>0</v>
      </c>
      <c r="HA78">
        <v>0</v>
      </c>
      <c r="HB78">
        <v>0</v>
      </c>
      <c r="HC78">
        <f t="shared" si="97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>
        <f>ROW(EtalonRes!A139)</f>
        <v>139</v>
      </c>
      <c r="E79" s="2" t="s">
        <v>3</v>
      </c>
      <c r="F79" s="2" t="s">
        <v>116</v>
      </c>
      <c r="G79" s="2" t="s">
        <v>117</v>
      </c>
      <c r="H79" s="2" t="s">
        <v>118</v>
      </c>
      <c r="I79" s="2">
        <f>ROUND(10+(46*0.1),9)</f>
        <v>14.6</v>
      </c>
      <c r="J79" s="2">
        <v>0</v>
      </c>
      <c r="K79" s="2">
        <f>ROUND(10+(46*0.1),9)</f>
        <v>14.6</v>
      </c>
      <c r="L79" s="2"/>
      <c r="M79" s="2"/>
      <c r="N79" s="2"/>
      <c r="O79" s="2">
        <f t="shared" si="68"/>
        <v>3403.47</v>
      </c>
      <c r="P79" s="2">
        <f t="shared" si="69"/>
        <v>0</v>
      </c>
      <c r="Q79" s="2">
        <f>(ROUND((ROUND(((ET79)*AV79*I79),2)*BB79),2)+ROUND((ROUND(((AE79-(EU79))*AV79*I79),2)*BS79),2))</f>
        <v>1718.93</v>
      </c>
      <c r="R79" s="2">
        <f t="shared" si="70"/>
        <v>510.56</v>
      </c>
      <c r="S79" s="2">
        <f t="shared" si="71"/>
        <v>1684.54</v>
      </c>
      <c r="T79" s="2">
        <f t="shared" si="72"/>
        <v>0</v>
      </c>
      <c r="U79" s="2">
        <f t="shared" si="73"/>
        <v>145.06603799999999</v>
      </c>
      <c r="V79" s="2">
        <f t="shared" si="74"/>
        <v>0</v>
      </c>
      <c r="W79" s="2">
        <f t="shared" si="75"/>
        <v>0</v>
      </c>
      <c r="X79" s="2">
        <f t="shared" si="76"/>
        <v>1347.63</v>
      </c>
      <c r="Y79" s="2">
        <f t="shared" si="77"/>
        <v>926.5</v>
      </c>
      <c r="Z79" s="2"/>
      <c r="AA79" s="2">
        <v>-1</v>
      </c>
      <c r="AB79" s="2">
        <f t="shared" si="78"/>
        <v>222.7</v>
      </c>
      <c r="AC79" s="2">
        <f>ROUND((ES79),1)</f>
        <v>0</v>
      </c>
      <c r="AD79" s="2">
        <f>ROUND((((ET79)-(EU79))+AE79),1)</f>
        <v>112.5</v>
      </c>
      <c r="AE79" s="2">
        <f t="shared" si="79"/>
        <v>33.4</v>
      </c>
      <c r="AF79" s="2">
        <f t="shared" si="79"/>
        <v>110.2</v>
      </c>
      <c r="AG79" s="2">
        <f t="shared" si="80"/>
        <v>0</v>
      </c>
      <c r="AH79" s="2">
        <f t="shared" si="81"/>
        <v>9.49</v>
      </c>
      <c r="AI79" s="2">
        <f t="shared" si="81"/>
        <v>0</v>
      </c>
      <c r="AJ79" s="2">
        <f t="shared" si="82"/>
        <v>0</v>
      </c>
      <c r="AK79" s="2">
        <v>222.67</v>
      </c>
      <c r="AL79" s="2">
        <v>0</v>
      </c>
      <c r="AM79" s="2">
        <v>112.49</v>
      </c>
      <c r="AN79" s="2">
        <v>33.44</v>
      </c>
      <c r="AO79" s="2">
        <v>110.18</v>
      </c>
      <c r="AP79" s="2">
        <v>0</v>
      </c>
      <c r="AQ79" s="2">
        <v>9.49</v>
      </c>
      <c r="AR79" s="2">
        <v>0</v>
      </c>
      <c r="AS79" s="2">
        <v>0</v>
      </c>
      <c r="AT79" s="2">
        <v>80</v>
      </c>
      <c r="AU79" s="2">
        <v>55</v>
      </c>
      <c r="AV79" s="2">
        <v>1.0469999999999999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119</v>
      </c>
      <c r="BK79" s="2"/>
      <c r="BL79" s="2"/>
      <c r="BM79" s="2">
        <v>419</v>
      </c>
      <c r="BN79" s="2">
        <v>44048455</v>
      </c>
      <c r="BO79" s="2" t="s">
        <v>3</v>
      </c>
      <c r="BP79" s="2">
        <v>0</v>
      </c>
      <c r="BQ79" s="2">
        <v>60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80</v>
      </c>
      <c r="CA79" s="2">
        <v>55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3"/>
        <v>3403.4700000000003</v>
      </c>
      <c r="CQ79" s="2">
        <f t="shared" si="84"/>
        <v>0</v>
      </c>
      <c r="CR79" s="2">
        <f>(ROUND((ROUND(((ET79)*AV79*1),2)*BB79),2)+ROUND((ROUND(((AE79-(EU79))*AV79*1),2)*BS79),2))</f>
        <v>117.74</v>
      </c>
      <c r="CS79" s="2">
        <f t="shared" si="85"/>
        <v>34.97</v>
      </c>
      <c r="CT79" s="2">
        <f t="shared" si="86"/>
        <v>115.38</v>
      </c>
      <c r="CU79" s="2">
        <f t="shared" si="87"/>
        <v>0</v>
      </c>
      <c r="CV79" s="2">
        <f t="shared" si="88"/>
        <v>9.9360299999999988</v>
      </c>
      <c r="CW79" s="2">
        <f t="shared" si="89"/>
        <v>0</v>
      </c>
      <c r="CX79" s="2">
        <f t="shared" si="90"/>
        <v>0</v>
      </c>
      <c r="CY79" s="2">
        <f>((S79*BZ79)/100)</f>
        <v>1347.6320000000001</v>
      </c>
      <c r="CZ79" s="2">
        <f>((S79*CA79)/100)</f>
        <v>926.49699999999996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118</v>
      </c>
      <c r="DW79" s="2" t="s">
        <v>118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44048905</v>
      </c>
      <c r="EF79" s="2">
        <v>60</v>
      </c>
      <c r="EG79" s="2" t="s">
        <v>113</v>
      </c>
      <c r="EH79" s="2">
        <v>0</v>
      </c>
      <c r="EI79" s="2" t="s">
        <v>3</v>
      </c>
      <c r="EJ79" s="2">
        <v>1</v>
      </c>
      <c r="EK79" s="2">
        <v>419</v>
      </c>
      <c r="EL79" s="2" t="s">
        <v>120</v>
      </c>
      <c r="EM79" s="2" t="s">
        <v>121</v>
      </c>
      <c r="EN79" s="2"/>
      <c r="EO79" s="2" t="s">
        <v>3</v>
      </c>
      <c r="EP79" s="2"/>
      <c r="EQ79" s="2">
        <v>132096</v>
      </c>
      <c r="ER79" s="2">
        <v>222.67</v>
      </c>
      <c r="ES79" s="2">
        <v>0</v>
      </c>
      <c r="ET79" s="2">
        <v>112.49</v>
      </c>
      <c r="EU79" s="2">
        <v>33.44</v>
      </c>
      <c r="EV79" s="2">
        <v>110.18</v>
      </c>
      <c r="EW79" s="2">
        <v>9.49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80</v>
      </c>
      <c r="FY79" s="2">
        <v>55</v>
      </c>
      <c r="FZ79" s="2"/>
      <c r="GA79" s="2" t="s">
        <v>3</v>
      </c>
      <c r="GB79" s="2"/>
      <c r="GC79" s="2"/>
      <c r="GD79" s="2">
        <v>1</v>
      </c>
      <c r="GE79" s="2"/>
      <c r="GF79" s="2">
        <v>992791892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1"/>
        <v>0</v>
      </c>
      <c r="GM79" s="2">
        <f>ROUND(O79+X79+Y79,2)+GX79</f>
        <v>5677.6</v>
      </c>
      <c r="GN79" s="2">
        <f t="shared" si="92"/>
        <v>5677.6</v>
      </c>
      <c r="GO79" s="2">
        <f t="shared" si="93"/>
        <v>0</v>
      </c>
      <c r="GP79" s="2">
        <f t="shared" si="94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5"/>
        <v>0</v>
      </c>
      <c r="GW79" s="2">
        <v>1</v>
      </c>
      <c r="GX79" s="2">
        <f t="shared" si="96"/>
        <v>0</v>
      </c>
      <c r="GY79" s="2"/>
      <c r="GZ79" s="2"/>
      <c r="HA79" s="2">
        <v>0</v>
      </c>
      <c r="HB79" s="2">
        <v>0</v>
      </c>
      <c r="HC79" s="2">
        <f t="shared" si="97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D80">
        <f>ROW(EtalonRes!A142)</f>
        <v>142</v>
      </c>
      <c r="E80" t="s">
        <v>3</v>
      </c>
      <c r="F80" t="s">
        <v>116</v>
      </c>
      <c r="G80" t="s">
        <v>117</v>
      </c>
      <c r="H80" t="s">
        <v>118</v>
      </c>
      <c r="I80">
        <f>ROUND(10+(46*0.1),9)</f>
        <v>14.6</v>
      </c>
      <c r="J80">
        <v>0</v>
      </c>
      <c r="K80">
        <f>ROUND(10+(46*0.1),9)</f>
        <v>14.6</v>
      </c>
      <c r="O80">
        <f t="shared" si="68"/>
        <v>97075.53</v>
      </c>
      <c r="P80">
        <f t="shared" si="69"/>
        <v>0</v>
      </c>
      <c r="Q80">
        <f>(ROUND((ROUND(((ET80)*AV80*I80),2)*BB80),2)+ROUND((ROUND(((AE80-(EU80))*AV80*I80),2)*BS80),2))</f>
        <v>32355.5</v>
      </c>
      <c r="R80">
        <f t="shared" si="70"/>
        <v>19615.72</v>
      </c>
      <c r="S80">
        <f t="shared" si="71"/>
        <v>64720.03</v>
      </c>
      <c r="T80">
        <f t="shared" si="72"/>
        <v>0</v>
      </c>
      <c r="U80">
        <f t="shared" si="73"/>
        <v>145.06603799999999</v>
      </c>
      <c r="V80">
        <f t="shared" si="74"/>
        <v>0</v>
      </c>
      <c r="W80">
        <f t="shared" si="75"/>
        <v>0</v>
      </c>
      <c r="X80">
        <f t="shared" si="76"/>
        <v>45304.02</v>
      </c>
      <c r="Y80">
        <f t="shared" si="77"/>
        <v>26535.21</v>
      </c>
      <c r="AA80">
        <v>-1</v>
      </c>
      <c r="AB80">
        <f t="shared" si="78"/>
        <v>222.7</v>
      </c>
      <c r="AC80">
        <f>ROUND((ES80),1)</f>
        <v>0</v>
      </c>
      <c r="AD80">
        <f>ROUND((((ET80)-(EU80))+AE80),1)</f>
        <v>112.5</v>
      </c>
      <c r="AE80">
        <f t="shared" si="79"/>
        <v>33.4</v>
      </c>
      <c r="AF80">
        <f t="shared" si="79"/>
        <v>110.2</v>
      </c>
      <c r="AG80">
        <f t="shared" si="80"/>
        <v>0</v>
      </c>
      <c r="AH80">
        <f t="shared" si="81"/>
        <v>9.49</v>
      </c>
      <c r="AI80">
        <f t="shared" si="81"/>
        <v>0</v>
      </c>
      <c r="AJ80">
        <f t="shared" si="82"/>
        <v>0</v>
      </c>
      <c r="AK80">
        <v>222.67</v>
      </c>
      <c r="AL80">
        <v>0</v>
      </c>
      <c r="AM80">
        <v>112.49</v>
      </c>
      <c r="AN80">
        <v>33.44</v>
      </c>
      <c r="AO80">
        <v>110.18</v>
      </c>
      <c r="AP80">
        <v>0</v>
      </c>
      <c r="AQ80">
        <v>9.49</v>
      </c>
      <c r="AR80">
        <v>0</v>
      </c>
      <c r="AS80">
        <v>0</v>
      </c>
      <c r="AT80">
        <v>70</v>
      </c>
      <c r="AU80">
        <v>41</v>
      </c>
      <c r="AV80">
        <v>1.0469999999999999</v>
      </c>
      <c r="AW80">
        <v>1</v>
      </c>
      <c r="AZ80">
        <v>1</v>
      </c>
      <c r="BA80">
        <v>38.42</v>
      </c>
      <c r="BB80">
        <v>18.829999999999998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119</v>
      </c>
      <c r="BM80">
        <v>419</v>
      </c>
      <c r="BN80">
        <v>44048455</v>
      </c>
      <c r="BO80" t="s">
        <v>116</v>
      </c>
      <c r="BP80">
        <v>1</v>
      </c>
      <c r="BQ80">
        <v>60</v>
      </c>
      <c r="BR80">
        <v>0</v>
      </c>
      <c r="BS80">
        <v>38.42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70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3"/>
        <v>97075.53</v>
      </c>
      <c r="CQ80">
        <f t="shared" si="84"/>
        <v>0</v>
      </c>
      <c r="CR80">
        <f>(ROUND((ROUND(((ET80)*AV80*1),2)*BB80),2)+ROUND((ROUND(((AE80-(EU80))*AV80*1),2)*BS80),2))</f>
        <v>2216.2600000000002</v>
      </c>
      <c r="CS80">
        <f t="shared" si="85"/>
        <v>1343.55</v>
      </c>
      <c r="CT80">
        <f t="shared" si="86"/>
        <v>4432.8999999999996</v>
      </c>
      <c r="CU80">
        <f t="shared" si="87"/>
        <v>0</v>
      </c>
      <c r="CV80">
        <f t="shared" si="88"/>
        <v>9.9360299999999988</v>
      </c>
      <c r="CW80">
        <f t="shared" si="89"/>
        <v>0</v>
      </c>
      <c r="CX80">
        <f t="shared" si="90"/>
        <v>0</v>
      </c>
      <c r="CY80">
        <f>S80*(BZ80/100)</f>
        <v>45304.020999999993</v>
      </c>
      <c r="CZ80">
        <f>S80*(CA80/100)</f>
        <v>26535.212299999999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80</v>
      </c>
      <c r="DO80">
        <v>55</v>
      </c>
      <c r="DP80">
        <v>1.0469999999999999</v>
      </c>
      <c r="DQ80">
        <v>1</v>
      </c>
      <c r="DU80">
        <v>1013</v>
      </c>
      <c r="DV80" t="s">
        <v>118</v>
      </c>
      <c r="DW80" t="s">
        <v>118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44048905</v>
      </c>
      <c r="EF80">
        <v>60</v>
      </c>
      <c r="EG80" t="s">
        <v>113</v>
      </c>
      <c r="EH80">
        <v>0</v>
      </c>
      <c r="EI80" t="s">
        <v>3</v>
      </c>
      <c r="EJ80">
        <v>1</v>
      </c>
      <c r="EK80">
        <v>419</v>
      </c>
      <c r="EL80" t="s">
        <v>120</v>
      </c>
      <c r="EM80" t="s">
        <v>121</v>
      </c>
      <c r="EO80" t="s">
        <v>3</v>
      </c>
      <c r="EQ80">
        <v>132096</v>
      </c>
      <c r="ER80">
        <v>222.67</v>
      </c>
      <c r="ES80">
        <v>0</v>
      </c>
      <c r="ET80">
        <v>112.49</v>
      </c>
      <c r="EU80">
        <v>33.44</v>
      </c>
      <c r="EV80">
        <v>110.18</v>
      </c>
      <c r="EW80">
        <v>9.49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80</v>
      </c>
      <c r="FY80">
        <v>55</v>
      </c>
      <c r="GA80" t="s">
        <v>3</v>
      </c>
      <c r="GD80">
        <v>0</v>
      </c>
      <c r="GF80">
        <v>992791892</v>
      </c>
      <c r="GG80">
        <v>2</v>
      </c>
      <c r="GH80">
        <v>1</v>
      </c>
      <c r="GI80">
        <v>2</v>
      </c>
      <c r="GJ80">
        <v>0</v>
      </c>
      <c r="GK80">
        <f>ROUND(R80*(S12)/100,2)</f>
        <v>31385.15</v>
      </c>
      <c r="GL80">
        <f t="shared" si="91"/>
        <v>0</v>
      </c>
      <c r="GM80">
        <f>ROUND(O80+X80+Y80+GK80,2)+GX80</f>
        <v>200299.91</v>
      </c>
      <c r="GN80">
        <f t="shared" si="92"/>
        <v>200299.91</v>
      </c>
      <c r="GO80">
        <f t="shared" si="93"/>
        <v>0</v>
      </c>
      <c r="GP80">
        <f t="shared" si="94"/>
        <v>0</v>
      </c>
      <c r="GR80">
        <v>0</v>
      </c>
      <c r="GS80">
        <v>3</v>
      </c>
      <c r="GT80">
        <v>0</v>
      </c>
      <c r="GU80" t="s">
        <v>3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>
        <f>ROW(EtalonRes!A160)</f>
        <v>160</v>
      </c>
      <c r="E81" s="2" t="s">
        <v>3</v>
      </c>
      <c r="F81" s="2" t="s">
        <v>122</v>
      </c>
      <c r="G81" s="2" t="s">
        <v>123</v>
      </c>
      <c r="H81" s="2" t="s">
        <v>124</v>
      </c>
      <c r="I81" s="2">
        <f>ROUND(((200*2)+(50*2))/1000,9)</f>
        <v>0.5</v>
      </c>
      <c r="J81" s="2">
        <v>0</v>
      </c>
      <c r="K81" s="2">
        <f>ROUND(((200*2)+(50*2))/1000,9)</f>
        <v>0.5</v>
      </c>
      <c r="L81" s="2"/>
      <c r="M81" s="2"/>
      <c r="N81" s="2"/>
      <c r="O81" s="2">
        <f t="shared" si="68"/>
        <v>417.84</v>
      </c>
      <c r="P81" s="2">
        <f t="shared" si="69"/>
        <v>15.3</v>
      </c>
      <c r="Q81" s="2">
        <f>(ROUND((ROUND((((ET81*0.6))*AV81*I81),2)*BB81),2)+ROUND((ROUND(((AE81-((EU81*0.6)))*AV81*I81),2)*BS81),2))</f>
        <v>49.160000000000004</v>
      </c>
      <c r="R81" s="2">
        <f t="shared" si="70"/>
        <v>5.71</v>
      </c>
      <c r="S81" s="2">
        <f t="shared" si="71"/>
        <v>353.38</v>
      </c>
      <c r="T81" s="2">
        <f t="shared" si="72"/>
        <v>0</v>
      </c>
      <c r="U81" s="2">
        <f t="shared" si="73"/>
        <v>26.77281</v>
      </c>
      <c r="V81" s="2">
        <f t="shared" si="74"/>
        <v>0</v>
      </c>
      <c r="W81" s="2">
        <f t="shared" si="75"/>
        <v>0</v>
      </c>
      <c r="X81" s="2">
        <f t="shared" si="76"/>
        <v>307.44</v>
      </c>
      <c r="Y81" s="2">
        <f t="shared" si="77"/>
        <v>371.05</v>
      </c>
      <c r="Z81" s="2"/>
      <c r="AA81" s="2">
        <v>-1</v>
      </c>
      <c r="AB81" s="2">
        <f t="shared" si="78"/>
        <v>771.2</v>
      </c>
      <c r="AC81" s="2">
        <f>ROUND(((ES81*0.6)),1)</f>
        <v>30.6</v>
      </c>
      <c r="AD81" s="2">
        <f>ROUND(((((ET81*0.6))-((EU81*0.6)))+AE81),1)</f>
        <v>90.4</v>
      </c>
      <c r="AE81" s="2">
        <f>ROUND(((EU81*0.6)),1)</f>
        <v>10.5</v>
      </c>
      <c r="AF81" s="2">
        <f>ROUND(((EV81*0.6)),1)</f>
        <v>650.20000000000005</v>
      </c>
      <c r="AG81" s="2">
        <f t="shared" si="80"/>
        <v>0</v>
      </c>
      <c r="AH81" s="2">
        <f>((EW81*0.6))</f>
        <v>49.26</v>
      </c>
      <c r="AI81" s="2">
        <f>((EX81*0.6))</f>
        <v>0</v>
      </c>
      <c r="AJ81" s="2">
        <f t="shared" si="82"/>
        <v>0</v>
      </c>
      <c r="AK81" s="2">
        <v>1285.52</v>
      </c>
      <c r="AL81" s="2">
        <v>51.03</v>
      </c>
      <c r="AM81" s="2">
        <v>150.77000000000001</v>
      </c>
      <c r="AN81" s="2">
        <v>17.54</v>
      </c>
      <c r="AO81" s="2">
        <v>1083.72</v>
      </c>
      <c r="AP81" s="2">
        <v>0</v>
      </c>
      <c r="AQ81" s="2">
        <v>82.1</v>
      </c>
      <c r="AR81" s="2">
        <v>0</v>
      </c>
      <c r="AS81" s="2">
        <v>0</v>
      </c>
      <c r="AT81" s="2">
        <v>87</v>
      </c>
      <c r="AU81" s="2">
        <v>105</v>
      </c>
      <c r="AV81" s="2">
        <v>1.087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125</v>
      </c>
      <c r="BK81" s="2"/>
      <c r="BL81" s="2"/>
      <c r="BM81" s="2">
        <v>80</v>
      </c>
      <c r="BN81" s="2">
        <v>44048455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87</v>
      </c>
      <c r="CA81" s="2">
        <v>105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126</v>
      </c>
      <c r="CO81" s="2">
        <v>0</v>
      </c>
      <c r="CP81" s="2">
        <f t="shared" si="83"/>
        <v>417.84000000000003</v>
      </c>
      <c r="CQ81" s="2">
        <f t="shared" si="84"/>
        <v>30.6</v>
      </c>
      <c r="CR81" s="2">
        <f>(ROUND((ROUND((((ET81*0.6))*AV81*1),2)*BB81),2)+ROUND((ROUND(((AE81-((EU81*0.6)))*AV81*1),2)*BS81),2))</f>
        <v>98.3</v>
      </c>
      <c r="CS81" s="2">
        <f t="shared" si="85"/>
        <v>11.41</v>
      </c>
      <c r="CT81" s="2">
        <f t="shared" si="86"/>
        <v>706.77</v>
      </c>
      <c r="CU81" s="2">
        <f t="shared" si="87"/>
        <v>0</v>
      </c>
      <c r="CV81" s="2">
        <f t="shared" si="88"/>
        <v>53.54562</v>
      </c>
      <c r="CW81" s="2">
        <f t="shared" si="89"/>
        <v>0</v>
      </c>
      <c r="CX81" s="2">
        <f t="shared" si="90"/>
        <v>0</v>
      </c>
      <c r="CY81" s="2">
        <f>((S81*BZ81)/100)</f>
        <v>307.44060000000002</v>
      </c>
      <c r="CZ81" s="2">
        <f>((S81*CA81)/100)</f>
        <v>371.04900000000004</v>
      </c>
      <c r="DA81" s="2"/>
      <c r="DB81" s="2">
        <v>15</v>
      </c>
      <c r="DC81" s="2" t="s">
        <v>3</v>
      </c>
      <c r="DD81" s="2" t="s">
        <v>127</v>
      </c>
      <c r="DE81" s="2" t="s">
        <v>127</v>
      </c>
      <c r="DF81" s="2" t="s">
        <v>127</v>
      </c>
      <c r="DG81" s="2" t="s">
        <v>127</v>
      </c>
      <c r="DH81" s="2" t="s">
        <v>3</v>
      </c>
      <c r="DI81" s="2" t="s">
        <v>127</v>
      </c>
      <c r="DJ81" s="2" t="s">
        <v>127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124</v>
      </c>
      <c r="DW81" s="2" t="s">
        <v>124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44048512</v>
      </c>
      <c r="EF81" s="2">
        <v>30</v>
      </c>
      <c r="EG81" s="2" t="s">
        <v>128</v>
      </c>
      <c r="EH81" s="2">
        <v>0</v>
      </c>
      <c r="EI81" s="2" t="s">
        <v>3</v>
      </c>
      <c r="EJ81" s="2">
        <v>1</v>
      </c>
      <c r="EK81" s="2">
        <v>80</v>
      </c>
      <c r="EL81" s="2" t="s">
        <v>129</v>
      </c>
      <c r="EM81" s="2" t="s">
        <v>130</v>
      </c>
      <c r="EN81" s="2"/>
      <c r="EO81" s="2" t="s">
        <v>131</v>
      </c>
      <c r="EP81" s="2"/>
      <c r="EQ81" s="2">
        <v>1024</v>
      </c>
      <c r="ER81" s="2">
        <v>1285.52</v>
      </c>
      <c r="ES81" s="2">
        <v>51.03</v>
      </c>
      <c r="ET81" s="2">
        <v>150.77000000000001</v>
      </c>
      <c r="EU81" s="2">
        <v>17.54</v>
      </c>
      <c r="EV81" s="2">
        <v>1083.72</v>
      </c>
      <c r="EW81" s="2">
        <v>82.1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87</v>
      </c>
      <c r="FY81" s="2">
        <v>105</v>
      </c>
      <c r="FZ81" s="2"/>
      <c r="GA81" s="2" t="s">
        <v>3</v>
      </c>
      <c r="GB81" s="2"/>
      <c r="GC81" s="2"/>
      <c r="GD81" s="2">
        <v>1</v>
      </c>
      <c r="GE81" s="2"/>
      <c r="GF81" s="2">
        <v>-125223859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1"/>
        <v>0</v>
      </c>
      <c r="GM81" s="2">
        <f>ROUND(O81+X81+Y81,2)+GX81</f>
        <v>1096.33</v>
      </c>
      <c r="GN81" s="2">
        <f t="shared" si="92"/>
        <v>1096.33</v>
      </c>
      <c r="GO81" s="2">
        <f t="shared" si="93"/>
        <v>0</v>
      </c>
      <c r="GP81" s="2">
        <f t="shared" si="94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95"/>
        <v>0</v>
      </c>
      <c r="GW81" s="2">
        <v>1</v>
      </c>
      <c r="GX81" s="2">
        <f t="shared" si="96"/>
        <v>0</v>
      </c>
      <c r="GY81" s="2"/>
      <c r="GZ81" s="2"/>
      <c r="HA81" s="2">
        <v>0</v>
      </c>
      <c r="HB81" s="2">
        <v>0</v>
      </c>
      <c r="HC81" s="2">
        <f t="shared" si="97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D82">
        <f>ROW(EtalonRes!A178)</f>
        <v>178</v>
      </c>
      <c r="E82" t="s">
        <v>3</v>
      </c>
      <c r="F82" t="s">
        <v>122</v>
      </c>
      <c r="G82" t="s">
        <v>123</v>
      </c>
      <c r="H82" t="s">
        <v>124</v>
      </c>
      <c r="I82">
        <f>ROUND(((200*2)+(50*2))/1000,9)</f>
        <v>0.5</v>
      </c>
      <c r="J82">
        <v>0</v>
      </c>
      <c r="K82">
        <f>ROUND(((200*2)+(50*2))/1000,9)</f>
        <v>0.5</v>
      </c>
      <c r="O82">
        <f t="shared" si="68"/>
        <v>14371.96</v>
      </c>
      <c r="P82">
        <f t="shared" si="69"/>
        <v>171.51</v>
      </c>
      <c r="Q82">
        <f>(ROUND((ROUND((((ET82*0.6))*AV82*I82),2)*BB82),2)+ROUND((ROUND(((AE82-((EU82*0.6)))*AV82*I82),2)*BS82),2))</f>
        <v>623.59</v>
      </c>
      <c r="R82">
        <f t="shared" si="70"/>
        <v>219.38</v>
      </c>
      <c r="S82">
        <f t="shared" si="71"/>
        <v>13576.86</v>
      </c>
      <c r="T82">
        <f t="shared" si="72"/>
        <v>0</v>
      </c>
      <c r="U82">
        <f t="shared" si="73"/>
        <v>26.77281</v>
      </c>
      <c r="V82">
        <f t="shared" si="74"/>
        <v>0</v>
      </c>
      <c r="W82">
        <f t="shared" si="75"/>
        <v>0</v>
      </c>
      <c r="X82">
        <f t="shared" si="76"/>
        <v>9775.34</v>
      </c>
      <c r="Y82">
        <f t="shared" si="77"/>
        <v>6924.2</v>
      </c>
      <c r="AA82">
        <v>-1</v>
      </c>
      <c r="AB82">
        <f t="shared" si="78"/>
        <v>771.2</v>
      </c>
      <c r="AC82">
        <f>ROUND(((ES82*0.6)),1)</f>
        <v>30.6</v>
      </c>
      <c r="AD82">
        <f>ROUND(((((ET82*0.6))-((EU82*0.6)))+AE82),1)</f>
        <v>90.4</v>
      </c>
      <c r="AE82">
        <f>ROUND(((EU82*0.6)),1)</f>
        <v>10.5</v>
      </c>
      <c r="AF82">
        <f>ROUND(((EV82*0.6)),1)</f>
        <v>650.20000000000005</v>
      </c>
      <c r="AG82">
        <f t="shared" si="80"/>
        <v>0</v>
      </c>
      <c r="AH82">
        <f>((EW82*0.6))</f>
        <v>49.26</v>
      </c>
      <c r="AI82">
        <f>((EX82*0.6))</f>
        <v>0</v>
      </c>
      <c r="AJ82">
        <f t="shared" si="82"/>
        <v>0</v>
      </c>
      <c r="AK82">
        <v>1285.52</v>
      </c>
      <c r="AL82">
        <v>51.03</v>
      </c>
      <c r="AM82">
        <v>150.77000000000001</v>
      </c>
      <c r="AN82">
        <v>17.54</v>
      </c>
      <c r="AO82">
        <v>1083.72</v>
      </c>
      <c r="AP82">
        <v>0</v>
      </c>
      <c r="AQ82">
        <v>82.1</v>
      </c>
      <c r="AR82">
        <v>0</v>
      </c>
      <c r="AS82">
        <v>0</v>
      </c>
      <c r="AT82">
        <v>72</v>
      </c>
      <c r="AU82">
        <v>51</v>
      </c>
      <c r="AV82">
        <v>1.087</v>
      </c>
      <c r="AW82">
        <v>1</v>
      </c>
      <c r="AZ82">
        <v>1</v>
      </c>
      <c r="BA82">
        <v>38.42</v>
      </c>
      <c r="BB82">
        <v>12.69</v>
      </c>
      <c r="BC82">
        <v>11.21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125</v>
      </c>
      <c r="BM82">
        <v>80</v>
      </c>
      <c r="BN82">
        <v>44048455</v>
      </c>
      <c r="BO82" t="s">
        <v>122</v>
      </c>
      <c r="BP82">
        <v>1</v>
      </c>
      <c r="BQ82">
        <v>30</v>
      </c>
      <c r="BR82">
        <v>0</v>
      </c>
      <c r="BS82">
        <v>38.42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72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126</v>
      </c>
      <c r="CO82">
        <v>0</v>
      </c>
      <c r="CP82">
        <f t="shared" si="83"/>
        <v>14371.960000000001</v>
      </c>
      <c r="CQ82">
        <f t="shared" si="84"/>
        <v>343.03</v>
      </c>
      <c r="CR82">
        <f>(ROUND((ROUND((((ET82*0.6))*AV82*1),2)*BB82),2)+ROUND((ROUND(((AE82-((EU82*0.6)))*AV82*1),2)*BS82),2))</f>
        <v>1246.6599999999999</v>
      </c>
      <c r="CS82">
        <f t="shared" si="85"/>
        <v>438.37</v>
      </c>
      <c r="CT82">
        <f t="shared" si="86"/>
        <v>27154.1</v>
      </c>
      <c r="CU82">
        <f t="shared" si="87"/>
        <v>0</v>
      </c>
      <c r="CV82">
        <f t="shared" si="88"/>
        <v>53.54562</v>
      </c>
      <c r="CW82">
        <f t="shared" si="89"/>
        <v>0</v>
      </c>
      <c r="CX82">
        <f t="shared" si="90"/>
        <v>0</v>
      </c>
      <c r="CY82">
        <f>S82*(BZ82/100)</f>
        <v>9775.3392000000003</v>
      </c>
      <c r="CZ82">
        <f>S82*(CA82/100)</f>
        <v>6924.1986000000006</v>
      </c>
      <c r="DB82">
        <v>16</v>
      </c>
      <c r="DC82" t="s">
        <v>3</v>
      </c>
      <c r="DD82" t="s">
        <v>127</v>
      </c>
      <c r="DE82" t="s">
        <v>127</v>
      </c>
      <c r="DF82" t="s">
        <v>127</v>
      </c>
      <c r="DG82" t="s">
        <v>127</v>
      </c>
      <c r="DH82" t="s">
        <v>3</v>
      </c>
      <c r="DI82" t="s">
        <v>127</v>
      </c>
      <c r="DJ82" t="s">
        <v>127</v>
      </c>
      <c r="DK82" t="s">
        <v>3</v>
      </c>
      <c r="DL82" t="s">
        <v>3</v>
      </c>
      <c r="DM82" t="s">
        <v>3</v>
      </c>
      <c r="DN82">
        <v>87</v>
      </c>
      <c r="DO82">
        <v>105</v>
      </c>
      <c r="DP82">
        <v>1.087</v>
      </c>
      <c r="DQ82">
        <v>1</v>
      </c>
      <c r="DU82">
        <v>1013</v>
      </c>
      <c r="DV82" t="s">
        <v>124</v>
      </c>
      <c r="DW82" t="s">
        <v>124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44048512</v>
      </c>
      <c r="EF82">
        <v>30</v>
      </c>
      <c r="EG82" t="s">
        <v>128</v>
      </c>
      <c r="EH82">
        <v>0</v>
      </c>
      <c r="EI82" t="s">
        <v>3</v>
      </c>
      <c r="EJ82">
        <v>1</v>
      </c>
      <c r="EK82">
        <v>80</v>
      </c>
      <c r="EL82" t="s">
        <v>129</v>
      </c>
      <c r="EM82" t="s">
        <v>130</v>
      </c>
      <c r="EO82" t="s">
        <v>131</v>
      </c>
      <c r="EQ82">
        <v>1024</v>
      </c>
      <c r="ER82">
        <v>1285.52</v>
      </c>
      <c r="ES82">
        <v>51.03</v>
      </c>
      <c r="ET82">
        <v>150.77000000000001</v>
      </c>
      <c r="EU82">
        <v>17.54</v>
      </c>
      <c r="EV82">
        <v>1083.72</v>
      </c>
      <c r="EW82">
        <v>82.1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87</v>
      </c>
      <c r="FY82">
        <v>105</v>
      </c>
      <c r="GA82" t="s">
        <v>3</v>
      </c>
      <c r="GD82">
        <v>0</v>
      </c>
      <c r="GF82">
        <v>-125223859</v>
      </c>
      <c r="GG82">
        <v>2</v>
      </c>
      <c r="GH82">
        <v>1</v>
      </c>
      <c r="GI82">
        <v>2</v>
      </c>
      <c r="GJ82">
        <v>0</v>
      </c>
      <c r="GK82">
        <f>ROUND(R82*(S12)/100,2)</f>
        <v>351.01</v>
      </c>
      <c r="GL82">
        <f t="shared" si="91"/>
        <v>0</v>
      </c>
      <c r="GM82">
        <f>ROUND(O82+X82+Y82+GK82,2)+GX82</f>
        <v>31422.51</v>
      </c>
      <c r="GN82">
        <f t="shared" si="92"/>
        <v>31422.51</v>
      </c>
      <c r="GO82">
        <f t="shared" si="93"/>
        <v>0</v>
      </c>
      <c r="GP82">
        <f t="shared" si="94"/>
        <v>0</v>
      </c>
      <c r="GR82">
        <v>0</v>
      </c>
      <c r="GS82">
        <v>3</v>
      </c>
      <c r="GT82">
        <v>0</v>
      </c>
      <c r="GU82" t="s">
        <v>3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>
        <f>ROW(EtalonRes!A181)</f>
        <v>181</v>
      </c>
      <c r="E83" s="2" t="s">
        <v>132</v>
      </c>
      <c r="F83" s="2" t="s">
        <v>133</v>
      </c>
      <c r="G83" s="2" t="s">
        <v>134</v>
      </c>
      <c r="H83" s="2" t="s">
        <v>118</v>
      </c>
      <c r="I83" s="2">
        <v>167.21</v>
      </c>
      <c r="J83" s="2">
        <v>0</v>
      </c>
      <c r="K83" s="2">
        <v>167.21</v>
      </c>
      <c r="L83" s="2"/>
      <c r="M83" s="2"/>
      <c r="N83" s="2"/>
      <c r="O83" s="2">
        <f t="shared" si="68"/>
        <v>25015.94</v>
      </c>
      <c r="P83" s="2">
        <f t="shared" si="69"/>
        <v>0</v>
      </c>
      <c r="Q83" s="2">
        <f>(ROUND((ROUND((((ET83*1.1))*AV83*I83),2)*BB83),2)+ROUND((ROUND(((AE83-((EU83*1.1)))*AV83*I83),2)*BS83),2))</f>
        <v>20149.03</v>
      </c>
      <c r="R83" s="2">
        <f t="shared" si="70"/>
        <v>3256.28</v>
      </c>
      <c r="S83" s="2">
        <f t="shared" si="71"/>
        <v>4866.91</v>
      </c>
      <c r="T83" s="2">
        <f t="shared" si="72"/>
        <v>0</v>
      </c>
      <c r="U83" s="2">
        <f t="shared" si="73"/>
        <v>439.07272596000001</v>
      </c>
      <c r="V83" s="2">
        <f t="shared" si="74"/>
        <v>0</v>
      </c>
      <c r="W83" s="2">
        <f t="shared" si="75"/>
        <v>0</v>
      </c>
      <c r="X83" s="2">
        <f t="shared" si="76"/>
        <v>3893.53</v>
      </c>
      <c r="Y83" s="2">
        <f t="shared" si="77"/>
        <v>2676.8</v>
      </c>
      <c r="Z83" s="2"/>
      <c r="AA83" s="2">
        <v>45953468</v>
      </c>
      <c r="AB83" s="2">
        <f t="shared" si="78"/>
        <v>142.9</v>
      </c>
      <c r="AC83" s="2">
        <f>ROUND((ES83),1)</f>
        <v>0</v>
      </c>
      <c r="AD83" s="2">
        <f>ROUND(((((ET83*1.1))-((EU83*1.1)))+AE83),1)</f>
        <v>115.1</v>
      </c>
      <c r="AE83" s="2">
        <f>ROUND(((EU83*1.1)),1)</f>
        <v>18.600000000000001</v>
      </c>
      <c r="AF83" s="2">
        <f>ROUND(((EV83*1.1)),1)</f>
        <v>27.8</v>
      </c>
      <c r="AG83" s="2">
        <f t="shared" si="80"/>
        <v>0</v>
      </c>
      <c r="AH83" s="2">
        <f>((EW83*1.1))</f>
        <v>2.508</v>
      </c>
      <c r="AI83" s="2">
        <f>((EX83*1.1))</f>
        <v>0</v>
      </c>
      <c r="AJ83" s="2">
        <f t="shared" si="82"/>
        <v>0</v>
      </c>
      <c r="AK83" s="2">
        <v>129.91999999999999</v>
      </c>
      <c r="AL83" s="2">
        <v>0</v>
      </c>
      <c r="AM83" s="2">
        <v>104.66</v>
      </c>
      <c r="AN83" s="2">
        <v>16.940000000000001</v>
      </c>
      <c r="AO83" s="2">
        <v>25.26</v>
      </c>
      <c r="AP83" s="2">
        <v>0</v>
      </c>
      <c r="AQ83" s="2">
        <v>2.2799999999999998</v>
      </c>
      <c r="AR83" s="2">
        <v>0</v>
      </c>
      <c r="AS83" s="2">
        <v>0</v>
      </c>
      <c r="AT83" s="2">
        <v>80</v>
      </c>
      <c r="AU83" s="2">
        <v>55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135</v>
      </c>
      <c r="BK83" s="2"/>
      <c r="BL83" s="2"/>
      <c r="BM83" s="2">
        <v>659</v>
      </c>
      <c r="BN83" s="2">
        <v>44048455</v>
      </c>
      <c r="BO83" s="2" t="s">
        <v>3</v>
      </c>
      <c r="BP83" s="2">
        <v>0</v>
      </c>
      <c r="BQ83" s="2">
        <v>60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80</v>
      </c>
      <c r="CA83" s="2">
        <v>55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136</v>
      </c>
      <c r="CO83" s="2">
        <v>0</v>
      </c>
      <c r="CP83" s="2">
        <f t="shared" si="83"/>
        <v>25015.94</v>
      </c>
      <c r="CQ83" s="2">
        <f t="shared" si="84"/>
        <v>0</v>
      </c>
      <c r="CR83" s="2">
        <f>(ROUND((ROUND((((ET83*1.1))*AV83*1),2)*BB83),2)+ROUND((ROUND(((AE83-((EU83*1.1)))*AV83*1),2)*BS83),2))</f>
        <v>120.5</v>
      </c>
      <c r="CS83" s="2">
        <f t="shared" si="85"/>
        <v>19.47</v>
      </c>
      <c r="CT83" s="2">
        <f t="shared" si="86"/>
        <v>29.11</v>
      </c>
      <c r="CU83" s="2">
        <f t="shared" si="87"/>
        <v>0</v>
      </c>
      <c r="CV83" s="2">
        <f t="shared" si="88"/>
        <v>2.6258759999999999</v>
      </c>
      <c r="CW83" s="2">
        <f t="shared" si="89"/>
        <v>0</v>
      </c>
      <c r="CX83" s="2">
        <f t="shared" si="90"/>
        <v>0</v>
      </c>
      <c r="CY83" s="2">
        <f>((S83*BZ83)/100)</f>
        <v>3893.5279999999998</v>
      </c>
      <c r="CZ83" s="2">
        <f>((S83*CA83)/100)</f>
        <v>2676.8004999999998</v>
      </c>
      <c r="DA83" s="2"/>
      <c r="DB83" s="2">
        <v>17</v>
      </c>
      <c r="DC83" s="2" t="s">
        <v>3</v>
      </c>
      <c r="DD83" s="2" t="s">
        <v>3</v>
      </c>
      <c r="DE83" s="2" t="s">
        <v>137</v>
      </c>
      <c r="DF83" s="2" t="s">
        <v>137</v>
      </c>
      <c r="DG83" s="2" t="s">
        <v>137</v>
      </c>
      <c r="DH83" s="2" t="s">
        <v>3</v>
      </c>
      <c r="DI83" s="2" t="s">
        <v>137</v>
      </c>
      <c r="DJ83" s="2" t="s">
        <v>137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118</v>
      </c>
      <c r="DW83" s="2" t="s">
        <v>118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44049145</v>
      </c>
      <c r="EF83" s="2">
        <v>60</v>
      </c>
      <c r="EG83" s="2" t="s">
        <v>113</v>
      </c>
      <c r="EH83" s="2">
        <v>0</v>
      </c>
      <c r="EI83" s="2" t="s">
        <v>3</v>
      </c>
      <c r="EJ83" s="2">
        <v>1</v>
      </c>
      <c r="EK83" s="2">
        <v>659</v>
      </c>
      <c r="EL83" s="2" t="s">
        <v>138</v>
      </c>
      <c r="EM83" s="2" t="s">
        <v>139</v>
      </c>
      <c r="EN83" s="2"/>
      <c r="EO83" s="2" t="s">
        <v>140</v>
      </c>
      <c r="EP83" s="2"/>
      <c r="EQ83" s="2">
        <v>0</v>
      </c>
      <c r="ER83" s="2">
        <v>129.91999999999999</v>
      </c>
      <c r="ES83" s="2">
        <v>0</v>
      </c>
      <c r="ET83" s="2">
        <v>104.66</v>
      </c>
      <c r="EU83" s="2">
        <v>16.940000000000001</v>
      </c>
      <c r="EV83" s="2">
        <v>25.26</v>
      </c>
      <c r="EW83" s="2">
        <v>2.2799999999999998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80</v>
      </c>
      <c r="FY83" s="2">
        <v>55</v>
      </c>
      <c r="FZ83" s="2"/>
      <c r="GA83" s="2" t="s">
        <v>3</v>
      </c>
      <c r="GB83" s="2"/>
      <c r="GC83" s="2"/>
      <c r="GD83" s="2">
        <v>1</v>
      </c>
      <c r="GE83" s="2"/>
      <c r="GF83" s="2">
        <v>1099517619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1"/>
        <v>0</v>
      </c>
      <c r="GM83" s="2">
        <f>ROUND(O83+X83+Y83,2)+GX83</f>
        <v>31586.27</v>
      </c>
      <c r="GN83" s="2">
        <f t="shared" si="92"/>
        <v>31586.27</v>
      </c>
      <c r="GO83" s="2">
        <f t="shared" si="93"/>
        <v>0</v>
      </c>
      <c r="GP83" s="2">
        <f t="shared" si="94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5"/>
        <v>0</v>
      </c>
      <c r="GW83" s="2">
        <v>1</v>
      </c>
      <c r="GX83" s="2">
        <f t="shared" si="96"/>
        <v>0</v>
      </c>
      <c r="GY83" s="2"/>
      <c r="GZ83" s="2"/>
      <c r="HA83" s="2">
        <v>0</v>
      </c>
      <c r="HB83" s="2">
        <v>0</v>
      </c>
      <c r="HC83" s="2">
        <f t="shared" si="97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D84">
        <f>ROW(EtalonRes!A184)</f>
        <v>184</v>
      </c>
      <c r="E84" t="s">
        <v>132</v>
      </c>
      <c r="F84" t="s">
        <v>133</v>
      </c>
      <c r="G84" t="s">
        <v>134</v>
      </c>
      <c r="H84" t="s">
        <v>118</v>
      </c>
      <c r="I84">
        <v>167.21</v>
      </c>
      <c r="J84">
        <v>0</v>
      </c>
      <c r="K84">
        <v>167.21</v>
      </c>
      <c r="O84">
        <f t="shared" si="68"/>
        <v>476183.59</v>
      </c>
      <c r="P84">
        <f t="shared" si="69"/>
        <v>0</v>
      </c>
      <c r="Q84">
        <f>(ROUND((ROUND((((ET84*1.1))*AV84*I84),2)*BB84),2)+ROUND((ROUND(((AE84-((EU84*1.1)))*AV84*I84),2)*BS84),2))</f>
        <v>289196.91000000003</v>
      </c>
      <c r="R84">
        <f t="shared" si="70"/>
        <v>125106.28</v>
      </c>
      <c r="S84">
        <f t="shared" si="71"/>
        <v>186986.68</v>
      </c>
      <c r="T84">
        <f t="shared" si="72"/>
        <v>0</v>
      </c>
      <c r="U84">
        <f t="shared" si="73"/>
        <v>439.07272596000001</v>
      </c>
      <c r="V84">
        <f t="shared" si="74"/>
        <v>0</v>
      </c>
      <c r="W84">
        <f t="shared" si="75"/>
        <v>0</v>
      </c>
      <c r="X84">
        <f t="shared" si="76"/>
        <v>130890.68</v>
      </c>
      <c r="Y84">
        <f t="shared" si="77"/>
        <v>76664.539999999994</v>
      </c>
      <c r="AA84">
        <v>45953466</v>
      </c>
      <c r="AB84">
        <f t="shared" si="78"/>
        <v>142.9</v>
      </c>
      <c r="AC84">
        <f>ROUND((ES84),1)</f>
        <v>0</v>
      </c>
      <c r="AD84">
        <f>ROUND(((((ET84*1.1))-((EU84*1.1)))+AE84),1)</f>
        <v>115.1</v>
      </c>
      <c r="AE84">
        <f>ROUND(((EU84*1.1)),1)</f>
        <v>18.600000000000001</v>
      </c>
      <c r="AF84">
        <f>ROUND(((EV84*1.1)),1)</f>
        <v>27.8</v>
      </c>
      <c r="AG84">
        <f t="shared" si="80"/>
        <v>0</v>
      </c>
      <c r="AH84">
        <f>((EW84*1.1))</f>
        <v>2.508</v>
      </c>
      <c r="AI84">
        <f>((EX84*1.1))</f>
        <v>0</v>
      </c>
      <c r="AJ84">
        <f t="shared" si="82"/>
        <v>0</v>
      </c>
      <c r="AK84">
        <v>129.91999999999999</v>
      </c>
      <c r="AL84">
        <v>0</v>
      </c>
      <c r="AM84">
        <v>104.66</v>
      </c>
      <c r="AN84">
        <v>16.940000000000001</v>
      </c>
      <c r="AO84">
        <v>25.26</v>
      </c>
      <c r="AP84">
        <v>0</v>
      </c>
      <c r="AQ84">
        <v>2.2799999999999998</v>
      </c>
      <c r="AR84">
        <v>0</v>
      </c>
      <c r="AS84">
        <v>0</v>
      </c>
      <c r="AT84">
        <v>70</v>
      </c>
      <c r="AU84">
        <v>41</v>
      </c>
      <c r="AV84">
        <v>1.0469999999999999</v>
      </c>
      <c r="AW84">
        <v>1</v>
      </c>
      <c r="AZ84">
        <v>1</v>
      </c>
      <c r="BA84">
        <v>38.42</v>
      </c>
      <c r="BB84">
        <v>14.36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135</v>
      </c>
      <c r="BM84">
        <v>659</v>
      </c>
      <c r="BN84">
        <v>44048455</v>
      </c>
      <c r="BO84" t="s">
        <v>133</v>
      </c>
      <c r="BP84">
        <v>1</v>
      </c>
      <c r="BQ84">
        <v>60</v>
      </c>
      <c r="BR84">
        <v>0</v>
      </c>
      <c r="BS84">
        <v>38.42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70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136</v>
      </c>
      <c r="CO84">
        <v>0</v>
      </c>
      <c r="CP84">
        <f t="shared" si="83"/>
        <v>476183.59</v>
      </c>
      <c r="CQ84">
        <f t="shared" si="84"/>
        <v>0</v>
      </c>
      <c r="CR84">
        <f>(ROUND((ROUND((((ET84*1.1))*AV84*1),2)*BB84),2)+ROUND((ROUND(((AE84-((EU84*1.1)))*AV84*1),2)*BS84),2))</f>
        <v>1729.41</v>
      </c>
      <c r="CS84">
        <f t="shared" si="85"/>
        <v>748.04</v>
      </c>
      <c r="CT84">
        <f t="shared" si="86"/>
        <v>1118.4100000000001</v>
      </c>
      <c r="CU84">
        <f t="shared" si="87"/>
        <v>0</v>
      </c>
      <c r="CV84">
        <f t="shared" si="88"/>
        <v>2.6258759999999999</v>
      </c>
      <c r="CW84">
        <f t="shared" si="89"/>
        <v>0</v>
      </c>
      <c r="CX84">
        <f t="shared" si="90"/>
        <v>0</v>
      </c>
      <c r="CY84">
        <f>S84*(BZ84/100)</f>
        <v>130890.67599999999</v>
      </c>
      <c r="CZ84">
        <f>S84*(CA84/100)</f>
        <v>76664.538799999995</v>
      </c>
      <c r="DB84">
        <v>18</v>
      </c>
      <c r="DC84" t="s">
        <v>3</v>
      </c>
      <c r="DD84" t="s">
        <v>3</v>
      </c>
      <c r="DE84" t="s">
        <v>137</v>
      </c>
      <c r="DF84" t="s">
        <v>137</v>
      </c>
      <c r="DG84" t="s">
        <v>137</v>
      </c>
      <c r="DH84" t="s">
        <v>3</v>
      </c>
      <c r="DI84" t="s">
        <v>137</v>
      </c>
      <c r="DJ84" t="s">
        <v>137</v>
      </c>
      <c r="DK84" t="s">
        <v>3</v>
      </c>
      <c r="DL84" t="s">
        <v>3</v>
      </c>
      <c r="DM84" t="s">
        <v>3</v>
      </c>
      <c r="DN84">
        <v>80</v>
      </c>
      <c r="DO84">
        <v>55</v>
      </c>
      <c r="DP84">
        <v>1.0469999999999999</v>
      </c>
      <c r="DQ84">
        <v>1</v>
      </c>
      <c r="DU84">
        <v>1013</v>
      </c>
      <c r="DV84" t="s">
        <v>118</v>
      </c>
      <c r="DW84" t="s">
        <v>118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44049145</v>
      </c>
      <c r="EF84">
        <v>60</v>
      </c>
      <c r="EG84" t="s">
        <v>113</v>
      </c>
      <c r="EH84">
        <v>0</v>
      </c>
      <c r="EI84" t="s">
        <v>3</v>
      </c>
      <c r="EJ84">
        <v>1</v>
      </c>
      <c r="EK84">
        <v>659</v>
      </c>
      <c r="EL84" t="s">
        <v>138</v>
      </c>
      <c r="EM84" t="s">
        <v>139</v>
      </c>
      <c r="EO84" t="s">
        <v>140</v>
      </c>
      <c r="EQ84">
        <v>0</v>
      </c>
      <c r="ER84">
        <v>129.91999999999999</v>
      </c>
      <c r="ES84">
        <v>0</v>
      </c>
      <c r="ET84">
        <v>104.66</v>
      </c>
      <c r="EU84">
        <v>16.940000000000001</v>
      </c>
      <c r="EV84">
        <v>25.26</v>
      </c>
      <c r="EW84">
        <v>2.2799999999999998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80</v>
      </c>
      <c r="FY84">
        <v>55</v>
      </c>
      <c r="GA84" t="s">
        <v>3</v>
      </c>
      <c r="GD84">
        <v>0</v>
      </c>
      <c r="GF84">
        <v>1099517619</v>
      </c>
      <c r="GG84">
        <v>2</v>
      </c>
      <c r="GH84">
        <v>1</v>
      </c>
      <c r="GI84">
        <v>2</v>
      </c>
      <c r="GJ84">
        <v>0</v>
      </c>
      <c r="GK84">
        <f>ROUND(R84*(S12)/100,2)</f>
        <v>200170.05</v>
      </c>
      <c r="GL84">
        <f t="shared" si="91"/>
        <v>0</v>
      </c>
      <c r="GM84">
        <f>ROUND(O84+X84+Y84+GK84,2)+GX84</f>
        <v>883908.86</v>
      </c>
      <c r="GN84">
        <f t="shared" si="92"/>
        <v>883908.86</v>
      </c>
      <c r="GO84">
        <f t="shared" si="93"/>
        <v>0</v>
      </c>
      <c r="GP84">
        <f t="shared" si="94"/>
        <v>0</v>
      </c>
      <c r="GR84">
        <v>0</v>
      </c>
      <c r="GS84">
        <v>3</v>
      </c>
      <c r="GT84">
        <v>0</v>
      </c>
      <c r="GU84" t="s">
        <v>3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/>
      <c r="D85" s="2">
        <f>ROW(EtalonRes!A192)</f>
        <v>192</v>
      </c>
      <c r="E85" s="2" t="s">
        <v>3</v>
      </c>
      <c r="F85" s="2" t="s">
        <v>141</v>
      </c>
      <c r="G85" s="2" t="s">
        <v>142</v>
      </c>
      <c r="H85" s="2" t="s">
        <v>143</v>
      </c>
      <c r="I85" s="2">
        <f>ROUND((2)/10,9)</f>
        <v>0.2</v>
      </c>
      <c r="J85" s="2">
        <v>0</v>
      </c>
      <c r="K85" s="2">
        <f>ROUND((2)/10,9)</f>
        <v>0.2</v>
      </c>
      <c r="L85" s="2"/>
      <c r="M85" s="2"/>
      <c r="N85" s="2"/>
      <c r="O85" s="2">
        <f t="shared" si="68"/>
        <v>72.959999999999994</v>
      </c>
      <c r="P85" s="2">
        <f t="shared" si="69"/>
        <v>0</v>
      </c>
      <c r="Q85" s="2">
        <f>(ROUND((ROUND((((ET85*0.8))*AV85*I85),2)*BB85),2)+ROUND((ROUND(((AE85-((EU85*0.8)))*AV85*I85),2)*BS85),2))</f>
        <v>28.35</v>
      </c>
      <c r="R85" s="2">
        <f t="shared" si="70"/>
        <v>4.28</v>
      </c>
      <c r="S85" s="2">
        <f t="shared" si="71"/>
        <v>44.61</v>
      </c>
      <c r="T85" s="2">
        <f t="shared" si="72"/>
        <v>0</v>
      </c>
      <c r="U85" s="2">
        <f t="shared" si="73"/>
        <v>4.0523359999999995</v>
      </c>
      <c r="V85" s="2">
        <f t="shared" si="74"/>
        <v>0</v>
      </c>
      <c r="W85" s="2">
        <f t="shared" si="75"/>
        <v>0</v>
      </c>
      <c r="X85" s="2">
        <f t="shared" si="76"/>
        <v>38.81</v>
      </c>
      <c r="Y85" s="2">
        <f t="shared" si="77"/>
        <v>46.84</v>
      </c>
      <c r="Z85" s="2"/>
      <c r="AA85" s="2">
        <v>-1</v>
      </c>
      <c r="AB85" s="2">
        <f t="shared" si="78"/>
        <v>335.6</v>
      </c>
      <c r="AC85" s="2">
        <f>ROUND(((ES85*0)),1)</f>
        <v>0</v>
      </c>
      <c r="AD85" s="2">
        <f>ROUND(((((ET85*0.8))-((EU85*0.8)))+AE85),1)</f>
        <v>130.4</v>
      </c>
      <c r="AE85" s="2">
        <f t="shared" ref="AE85:AF88" si="98">ROUND(((EU85*0.8)),1)</f>
        <v>19.7</v>
      </c>
      <c r="AF85" s="2">
        <f t="shared" si="98"/>
        <v>205.2</v>
      </c>
      <c r="AG85" s="2">
        <f t="shared" si="80"/>
        <v>0</v>
      </c>
      <c r="AH85" s="2">
        <f t="shared" ref="AH85:AI88" si="99">((EW85*0.8))</f>
        <v>18.64</v>
      </c>
      <c r="AI85" s="2">
        <f t="shared" si="99"/>
        <v>0</v>
      </c>
      <c r="AJ85" s="2">
        <f t="shared" si="82"/>
        <v>0</v>
      </c>
      <c r="AK85" s="2">
        <v>1069.08</v>
      </c>
      <c r="AL85" s="2">
        <v>649.6</v>
      </c>
      <c r="AM85" s="2">
        <v>162.97999999999999</v>
      </c>
      <c r="AN85" s="2">
        <v>24.61</v>
      </c>
      <c r="AO85" s="2">
        <v>256.5</v>
      </c>
      <c r="AP85" s="2">
        <v>0</v>
      </c>
      <c r="AQ85" s="2">
        <v>23.3</v>
      </c>
      <c r="AR85" s="2">
        <v>0</v>
      </c>
      <c r="AS85" s="2">
        <v>0</v>
      </c>
      <c r="AT85" s="2">
        <v>87</v>
      </c>
      <c r="AU85" s="2">
        <v>105</v>
      </c>
      <c r="AV85" s="2">
        <v>1.087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144</v>
      </c>
      <c r="BK85" s="2"/>
      <c r="BL85" s="2"/>
      <c r="BM85" s="2">
        <v>1553</v>
      </c>
      <c r="BN85" s="2">
        <v>44048455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87</v>
      </c>
      <c r="CA85" s="2">
        <v>105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145</v>
      </c>
      <c r="CO85" s="2">
        <v>0</v>
      </c>
      <c r="CP85" s="2">
        <f t="shared" si="83"/>
        <v>72.960000000000008</v>
      </c>
      <c r="CQ85" s="2">
        <f t="shared" si="84"/>
        <v>0</v>
      </c>
      <c r="CR85" s="2">
        <f>(ROUND((ROUND((((ET85*0.8))*AV85*1),2)*BB85),2)+ROUND((ROUND(((AE85-((EU85*0.8)))*AV85*1),2)*BS85),2))</f>
        <v>141.73999999999998</v>
      </c>
      <c r="CS85" s="2">
        <f t="shared" si="85"/>
        <v>21.41</v>
      </c>
      <c r="CT85" s="2">
        <f t="shared" si="86"/>
        <v>223.05</v>
      </c>
      <c r="CU85" s="2">
        <f t="shared" si="87"/>
        <v>0</v>
      </c>
      <c r="CV85" s="2">
        <f t="shared" si="88"/>
        <v>20.261679999999998</v>
      </c>
      <c r="CW85" s="2">
        <f t="shared" si="89"/>
        <v>0</v>
      </c>
      <c r="CX85" s="2">
        <f t="shared" si="90"/>
        <v>0</v>
      </c>
      <c r="CY85" s="2">
        <f>((S85*BZ85)/100)</f>
        <v>38.810700000000004</v>
      </c>
      <c r="CZ85" s="2">
        <f>((S85*CA85)/100)</f>
        <v>46.840499999999999</v>
      </c>
      <c r="DA85" s="2"/>
      <c r="DB85" s="2">
        <v>19</v>
      </c>
      <c r="DC85" s="2" t="s">
        <v>3</v>
      </c>
      <c r="DD85" s="2" t="s">
        <v>23</v>
      </c>
      <c r="DE85" s="2" t="s">
        <v>146</v>
      </c>
      <c r="DF85" s="2" t="s">
        <v>146</v>
      </c>
      <c r="DG85" s="2" t="s">
        <v>146</v>
      </c>
      <c r="DH85" s="2" t="s">
        <v>3</v>
      </c>
      <c r="DI85" s="2" t="s">
        <v>146</v>
      </c>
      <c r="DJ85" s="2" t="s">
        <v>146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1010</v>
      </c>
      <c r="DV85" s="2" t="s">
        <v>143</v>
      </c>
      <c r="DW85" s="2" t="s">
        <v>143</v>
      </c>
      <c r="DX85" s="2">
        <v>10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44050039</v>
      </c>
      <c r="EF85" s="2">
        <v>30</v>
      </c>
      <c r="EG85" s="2" t="s">
        <v>128</v>
      </c>
      <c r="EH85" s="2">
        <v>0</v>
      </c>
      <c r="EI85" s="2" t="s">
        <v>3</v>
      </c>
      <c r="EJ85" s="2">
        <v>1</v>
      </c>
      <c r="EK85" s="2">
        <v>1553</v>
      </c>
      <c r="EL85" s="2" t="s">
        <v>147</v>
      </c>
      <c r="EM85" s="2" t="s">
        <v>148</v>
      </c>
      <c r="EN85" s="2"/>
      <c r="EO85" s="2" t="s">
        <v>149</v>
      </c>
      <c r="EP85" s="2"/>
      <c r="EQ85" s="2">
        <v>132096</v>
      </c>
      <c r="ER85" s="2">
        <v>1069.08</v>
      </c>
      <c r="ES85" s="2">
        <v>649.6</v>
      </c>
      <c r="ET85" s="2">
        <v>162.97999999999999</v>
      </c>
      <c r="EU85" s="2">
        <v>24.61</v>
      </c>
      <c r="EV85" s="2">
        <v>256.5</v>
      </c>
      <c r="EW85" s="2">
        <v>23.3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87</v>
      </c>
      <c r="FY85" s="2">
        <v>105</v>
      </c>
      <c r="FZ85" s="2"/>
      <c r="GA85" s="2" t="s">
        <v>3</v>
      </c>
      <c r="GB85" s="2"/>
      <c r="GC85" s="2"/>
      <c r="GD85" s="2">
        <v>1</v>
      </c>
      <c r="GE85" s="2"/>
      <c r="GF85" s="2">
        <v>-1787843735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1"/>
        <v>0</v>
      </c>
      <c r="GM85" s="2">
        <f>ROUND(O85+X85+Y85,2)+GX85</f>
        <v>158.61000000000001</v>
      </c>
      <c r="GN85" s="2">
        <f t="shared" si="92"/>
        <v>158.61000000000001</v>
      </c>
      <c r="GO85" s="2">
        <f t="shared" si="93"/>
        <v>0</v>
      </c>
      <c r="GP85" s="2">
        <f t="shared" si="94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5"/>
        <v>0</v>
      </c>
      <c r="GW85" s="2">
        <v>1</v>
      </c>
      <c r="GX85" s="2">
        <f t="shared" si="96"/>
        <v>0</v>
      </c>
      <c r="GY85" s="2"/>
      <c r="GZ85" s="2"/>
      <c r="HA85" s="2">
        <v>0</v>
      </c>
      <c r="HB85" s="2">
        <v>0</v>
      </c>
      <c r="HC85" s="2">
        <f t="shared" si="97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D86">
        <f>ROW(EtalonRes!A200)</f>
        <v>200</v>
      </c>
      <c r="E86" t="s">
        <v>3</v>
      </c>
      <c r="F86" t="s">
        <v>141</v>
      </c>
      <c r="G86" t="s">
        <v>142</v>
      </c>
      <c r="H86" t="s">
        <v>143</v>
      </c>
      <c r="I86">
        <f>ROUND((2)/10,9)</f>
        <v>0.2</v>
      </c>
      <c r="J86">
        <v>0</v>
      </c>
      <c r="K86">
        <f>ROUND((2)/10,9)</f>
        <v>0.2</v>
      </c>
      <c r="O86">
        <f t="shared" si="68"/>
        <v>2100.33</v>
      </c>
      <c r="P86">
        <f t="shared" si="69"/>
        <v>0</v>
      </c>
      <c r="Q86">
        <f>(ROUND((ROUND((((ET86*0.8))*AV86*I86),2)*BB86),2)+ROUND((ROUND(((AE86-((EU86*0.8)))*AV86*I86),2)*BS86),2))</f>
        <v>386.41</v>
      </c>
      <c r="R86">
        <f t="shared" si="70"/>
        <v>164.44</v>
      </c>
      <c r="S86">
        <f t="shared" si="71"/>
        <v>1713.92</v>
      </c>
      <c r="T86">
        <f t="shared" si="72"/>
        <v>0</v>
      </c>
      <c r="U86">
        <f t="shared" si="73"/>
        <v>4.0523359999999995</v>
      </c>
      <c r="V86">
        <f t="shared" si="74"/>
        <v>0</v>
      </c>
      <c r="W86">
        <f t="shared" si="75"/>
        <v>0</v>
      </c>
      <c r="X86">
        <f t="shared" si="76"/>
        <v>1234.02</v>
      </c>
      <c r="Y86">
        <f t="shared" si="77"/>
        <v>874.1</v>
      </c>
      <c r="AA86">
        <v>-1</v>
      </c>
      <c r="AB86">
        <f t="shared" si="78"/>
        <v>335.6</v>
      </c>
      <c r="AC86">
        <f>ROUND(((ES86*0)),1)</f>
        <v>0</v>
      </c>
      <c r="AD86">
        <f>ROUND(((((ET86*0.8))-((EU86*0.8)))+AE86),1)</f>
        <v>130.4</v>
      </c>
      <c r="AE86">
        <f t="shared" si="98"/>
        <v>19.7</v>
      </c>
      <c r="AF86">
        <f t="shared" si="98"/>
        <v>205.2</v>
      </c>
      <c r="AG86">
        <f t="shared" si="80"/>
        <v>0</v>
      </c>
      <c r="AH86">
        <f t="shared" si="99"/>
        <v>18.64</v>
      </c>
      <c r="AI86">
        <f t="shared" si="99"/>
        <v>0</v>
      </c>
      <c r="AJ86">
        <f t="shared" si="82"/>
        <v>0</v>
      </c>
      <c r="AK86">
        <v>1069.08</v>
      </c>
      <c r="AL86">
        <v>649.6</v>
      </c>
      <c r="AM86">
        <v>162.97999999999999</v>
      </c>
      <c r="AN86">
        <v>24.61</v>
      </c>
      <c r="AO86">
        <v>256.5</v>
      </c>
      <c r="AP86">
        <v>0</v>
      </c>
      <c r="AQ86">
        <v>23.3</v>
      </c>
      <c r="AR86">
        <v>0</v>
      </c>
      <c r="AS86">
        <v>0</v>
      </c>
      <c r="AT86">
        <v>72</v>
      </c>
      <c r="AU86">
        <v>51</v>
      </c>
      <c r="AV86">
        <v>1.087</v>
      </c>
      <c r="AW86">
        <v>1</v>
      </c>
      <c r="AZ86">
        <v>1</v>
      </c>
      <c r="BA86">
        <v>38.42</v>
      </c>
      <c r="BB86">
        <v>13.63</v>
      </c>
      <c r="BC86">
        <v>7.65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144</v>
      </c>
      <c r="BM86">
        <v>1553</v>
      </c>
      <c r="BN86">
        <v>44048455</v>
      </c>
      <c r="BO86" t="s">
        <v>141</v>
      </c>
      <c r="BP86">
        <v>1</v>
      </c>
      <c r="BQ86">
        <v>30</v>
      </c>
      <c r="BR86">
        <v>0</v>
      </c>
      <c r="BS86">
        <v>38.42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72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145</v>
      </c>
      <c r="CO86">
        <v>0</v>
      </c>
      <c r="CP86">
        <f t="shared" si="83"/>
        <v>2100.33</v>
      </c>
      <c r="CQ86">
        <f t="shared" si="84"/>
        <v>0</v>
      </c>
      <c r="CR86">
        <f>(ROUND((ROUND((((ET86*0.8))*AV86*1),2)*BB86),2)+ROUND((ROUND(((AE86-((EU86*0.8)))*AV86*1),2)*BS86),2))</f>
        <v>1932.16</v>
      </c>
      <c r="CS86">
        <f t="shared" si="85"/>
        <v>822.57</v>
      </c>
      <c r="CT86">
        <f t="shared" si="86"/>
        <v>8569.58</v>
      </c>
      <c r="CU86">
        <f t="shared" si="87"/>
        <v>0</v>
      </c>
      <c r="CV86">
        <f t="shared" si="88"/>
        <v>20.261679999999998</v>
      </c>
      <c r="CW86">
        <f t="shared" si="89"/>
        <v>0</v>
      </c>
      <c r="CX86">
        <f t="shared" si="90"/>
        <v>0</v>
      </c>
      <c r="CY86">
        <f>S86*(BZ86/100)</f>
        <v>1234.0224000000001</v>
      </c>
      <c r="CZ86">
        <f>S86*(CA86/100)</f>
        <v>874.0992</v>
      </c>
      <c r="DB86">
        <v>20</v>
      </c>
      <c r="DC86" t="s">
        <v>3</v>
      </c>
      <c r="DD86" t="s">
        <v>23</v>
      </c>
      <c r="DE86" t="s">
        <v>146</v>
      </c>
      <c r="DF86" t="s">
        <v>146</v>
      </c>
      <c r="DG86" t="s">
        <v>146</v>
      </c>
      <c r="DH86" t="s">
        <v>3</v>
      </c>
      <c r="DI86" t="s">
        <v>146</v>
      </c>
      <c r="DJ86" t="s">
        <v>146</v>
      </c>
      <c r="DK86" t="s">
        <v>3</v>
      </c>
      <c r="DL86" t="s">
        <v>3</v>
      </c>
      <c r="DM86" t="s">
        <v>3</v>
      </c>
      <c r="DN86">
        <v>87</v>
      </c>
      <c r="DO86">
        <v>105</v>
      </c>
      <c r="DP86">
        <v>1.087</v>
      </c>
      <c r="DQ86">
        <v>1</v>
      </c>
      <c r="DU86">
        <v>1010</v>
      </c>
      <c r="DV86" t="s">
        <v>143</v>
      </c>
      <c r="DW86" t="s">
        <v>143</v>
      </c>
      <c r="DX86">
        <v>10</v>
      </c>
      <c r="DZ86" t="s">
        <v>3</v>
      </c>
      <c r="EA86" t="s">
        <v>3</v>
      </c>
      <c r="EB86" t="s">
        <v>3</v>
      </c>
      <c r="EC86" t="s">
        <v>3</v>
      </c>
      <c r="EE86">
        <v>44050039</v>
      </c>
      <c r="EF86">
        <v>30</v>
      </c>
      <c r="EG86" t="s">
        <v>128</v>
      </c>
      <c r="EH86">
        <v>0</v>
      </c>
      <c r="EI86" t="s">
        <v>3</v>
      </c>
      <c r="EJ86">
        <v>1</v>
      </c>
      <c r="EK86">
        <v>1553</v>
      </c>
      <c r="EL86" t="s">
        <v>147</v>
      </c>
      <c r="EM86" t="s">
        <v>148</v>
      </c>
      <c r="EO86" t="s">
        <v>149</v>
      </c>
      <c r="EQ86">
        <v>132096</v>
      </c>
      <c r="ER86">
        <v>1069.08</v>
      </c>
      <c r="ES86">
        <v>649.6</v>
      </c>
      <c r="ET86">
        <v>162.97999999999999</v>
      </c>
      <c r="EU86">
        <v>24.61</v>
      </c>
      <c r="EV86">
        <v>256.5</v>
      </c>
      <c r="EW86">
        <v>23.3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87</v>
      </c>
      <c r="FY86">
        <v>105</v>
      </c>
      <c r="GA86" t="s">
        <v>3</v>
      </c>
      <c r="GD86">
        <v>0</v>
      </c>
      <c r="GF86">
        <v>-1787843735</v>
      </c>
      <c r="GG86">
        <v>2</v>
      </c>
      <c r="GH86">
        <v>1</v>
      </c>
      <c r="GI86">
        <v>2</v>
      </c>
      <c r="GJ86">
        <v>0</v>
      </c>
      <c r="GK86">
        <f>ROUND(R86*(S12)/100,2)</f>
        <v>263.10000000000002</v>
      </c>
      <c r="GL86">
        <f t="shared" si="91"/>
        <v>0</v>
      </c>
      <c r="GM86">
        <f>ROUND(O86+X86+Y86+GK86,2)+GX86</f>
        <v>4471.55</v>
      </c>
      <c r="GN86">
        <f t="shared" si="92"/>
        <v>4471.55</v>
      </c>
      <c r="GO86">
        <f t="shared" si="93"/>
        <v>0</v>
      </c>
      <c r="GP86">
        <f t="shared" si="94"/>
        <v>0</v>
      </c>
      <c r="GR86">
        <v>0</v>
      </c>
      <c r="GS86">
        <v>3</v>
      </c>
      <c r="GT86">
        <v>0</v>
      </c>
      <c r="GU86" t="s">
        <v>3</v>
      </c>
      <c r="GV86">
        <f t="shared" si="95"/>
        <v>0</v>
      </c>
      <c r="GW86">
        <v>1</v>
      </c>
      <c r="GX86">
        <f t="shared" si="96"/>
        <v>0</v>
      </c>
      <c r="HA86">
        <v>0</v>
      </c>
      <c r="HB86">
        <v>0</v>
      </c>
      <c r="HC86">
        <f t="shared" si="97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>
        <f>ROW(EtalonRes!A208)</f>
        <v>208</v>
      </c>
      <c r="E87" s="2" t="s">
        <v>3</v>
      </c>
      <c r="F87" s="2" t="s">
        <v>150</v>
      </c>
      <c r="G87" s="2" t="s">
        <v>151</v>
      </c>
      <c r="H87" s="2" t="s">
        <v>143</v>
      </c>
      <c r="I87" s="2">
        <f>ROUND((2)/10,9)</f>
        <v>0.2</v>
      </c>
      <c r="J87" s="2">
        <v>0</v>
      </c>
      <c r="K87" s="2">
        <f>ROUND((2)/10,9)</f>
        <v>0.2</v>
      </c>
      <c r="L87" s="2"/>
      <c r="M87" s="2"/>
      <c r="N87" s="2"/>
      <c r="O87" s="2">
        <f t="shared" si="68"/>
        <v>153.16</v>
      </c>
      <c r="P87" s="2">
        <f t="shared" si="69"/>
        <v>97.58</v>
      </c>
      <c r="Q87" s="2">
        <f>(ROUND((ROUND((((ET87*0.8))*AV87*I87),2)*BB87),2)+ROUND((ROUND(((AE87-((EU87*0.8)))*AV87*I87),2)*BS87),2))</f>
        <v>19.77</v>
      </c>
      <c r="R87" s="2">
        <f t="shared" si="70"/>
        <v>2.98</v>
      </c>
      <c r="S87" s="2">
        <f t="shared" si="71"/>
        <v>35.81</v>
      </c>
      <c r="T87" s="2">
        <f t="shared" si="72"/>
        <v>0</v>
      </c>
      <c r="U87" s="2">
        <f t="shared" si="73"/>
        <v>3.1966496000000002</v>
      </c>
      <c r="V87" s="2">
        <f t="shared" si="74"/>
        <v>0</v>
      </c>
      <c r="W87" s="2">
        <f t="shared" si="75"/>
        <v>0</v>
      </c>
      <c r="X87" s="2">
        <f t="shared" si="76"/>
        <v>31.15</v>
      </c>
      <c r="Y87" s="2">
        <f t="shared" si="77"/>
        <v>37.6</v>
      </c>
      <c r="Z87" s="2"/>
      <c r="AA87" s="2">
        <v>-1</v>
      </c>
      <c r="AB87" s="2">
        <f t="shared" si="78"/>
        <v>743.6</v>
      </c>
      <c r="AC87" s="2">
        <f>ROUND((ES87),1)</f>
        <v>487.9</v>
      </c>
      <c r="AD87" s="2">
        <f>ROUND(((((ET87*0.8))-((EU87*0.8)))+AE87),1)</f>
        <v>91</v>
      </c>
      <c r="AE87" s="2">
        <f t="shared" si="98"/>
        <v>13.7</v>
      </c>
      <c r="AF87" s="2">
        <f t="shared" si="98"/>
        <v>164.7</v>
      </c>
      <c r="AG87" s="2">
        <f t="shared" si="80"/>
        <v>0</v>
      </c>
      <c r="AH87" s="2">
        <f t="shared" si="99"/>
        <v>14.704000000000001</v>
      </c>
      <c r="AI87" s="2">
        <f t="shared" si="99"/>
        <v>0</v>
      </c>
      <c r="AJ87" s="2">
        <f t="shared" si="82"/>
        <v>0</v>
      </c>
      <c r="AK87" s="2">
        <v>807.52</v>
      </c>
      <c r="AL87" s="2">
        <v>487.9</v>
      </c>
      <c r="AM87" s="2">
        <v>113.73</v>
      </c>
      <c r="AN87" s="2">
        <v>17.16</v>
      </c>
      <c r="AO87" s="2">
        <v>205.89</v>
      </c>
      <c r="AP87" s="2">
        <v>0</v>
      </c>
      <c r="AQ87" s="2">
        <v>18.38</v>
      </c>
      <c r="AR87" s="2">
        <v>0</v>
      </c>
      <c r="AS87" s="2">
        <v>0</v>
      </c>
      <c r="AT87" s="2">
        <v>87</v>
      </c>
      <c r="AU87" s="2">
        <v>105</v>
      </c>
      <c r="AV87" s="2">
        <v>1.087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152</v>
      </c>
      <c r="BK87" s="2"/>
      <c r="BL87" s="2"/>
      <c r="BM87" s="2">
        <v>1553</v>
      </c>
      <c r="BN87" s="2">
        <v>44048455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87</v>
      </c>
      <c r="CA87" s="2">
        <v>105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153</v>
      </c>
      <c r="CO87" s="2">
        <v>0</v>
      </c>
      <c r="CP87" s="2">
        <f t="shared" si="83"/>
        <v>153.16</v>
      </c>
      <c r="CQ87" s="2">
        <f t="shared" si="84"/>
        <v>487.9</v>
      </c>
      <c r="CR87" s="2">
        <f>(ROUND((ROUND((((ET87*0.8))*AV87*1),2)*BB87),2)+ROUND((ROUND(((AE87-((EU87*0.8)))*AV87*1),2)*BS87),2))</f>
        <v>98.87</v>
      </c>
      <c r="CS87" s="2">
        <f t="shared" si="85"/>
        <v>14.89</v>
      </c>
      <c r="CT87" s="2">
        <f t="shared" si="86"/>
        <v>179.03</v>
      </c>
      <c r="CU87" s="2">
        <f t="shared" si="87"/>
        <v>0</v>
      </c>
      <c r="CV87" s="2">
        <f t="shared" si="88"/>
        <v>15.983248</v>
      </c>
      <c r="CW87" s="2">
        <f t="shared" si="89"/>
        <v>0</v>
      </c>
      <c r="CX87" s="2">
        <f t="shared" si="90"/>
        <v>0</v>
      </c>
      <c r="CY87" s="2">
        <f>((S87*BZ87)/100)</f>
        <v>31.154700000000002</v>
      </c>
      <c r="CZ87" s="2">
        <f>((S87*CA87)/100)</f>
        <v>37.600500000000004</v>
      </c>
      <c r="DA87" s="2"/>
      <c r="DB87" s="2"/>
      <c r="DC87" s="2" t="s">
        <v>3</v>
      </c>
      <c r="DD87" s="2" t="s">
        <v>3</v>
      </c>
      <c r="DE87" s="2" t="s">
        <v>146</v>
      </c>
      <c r="DF87" s="2" t="s">
        <v>146</v>
      </c>
      <c r="DG87" s="2" t="s">
        <v>146</v>
      </c>
      <c r="DH87" s="2" t="s">
        <v>3</v>
      </c>
      <c r="DI87" s="2" t="s">
        <v>146</v>
      </c>
      <c r="DJ87" s="2" t="s">
        <v>146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1010</v>
      </c>
      <c r="DV87" s="2" t="s">
        <v>143</v>
      </c>
      <c r="DW87" s="2" t="s">
        <v>143</v>
      </c>
      <c r="DX87" s="2">
        <v>10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44050039</v>
      </c>
      <c r="EF87" s="2">
        <v>30</v>
      </c>
      <c r="EG87" s="2" t="s">
        <v>128</v>
      </c>
      <c r="EH87" s="2">
        <v>0</v>
      </c>
      <c r="EI87" s="2" t="s">
        <v>3</v>
      </c>
      <c r="EJ87" s="2">
        <v>1</v>
      </c>
      <c r="EK87" s="2">
        <v>1553</v>
      </c>
      <c r="EL87" s="2" t="s">
        <v>147</v>
      </c>
      <c r="EM87" s="2" t="s">
        <v>148</v>
      </c>
      <c r="EN87" s="2"/>
      <c r="EO87" s="2" t="s">
        <v>3</v>
      </c>
      <c r="EP87" s="2"/>
      <c r="EQ87" s="2">
        <v>132096</v>
      </c>
      <c r="ER87" s="2">
        <v>807.52</v>
      </c>
      <c r="ES87" s="2">
        <v>487.9</v>
      </c>
      <c r="ET87" s="2">
        <v>113.73</v>
      </c>
      <c r="EU87" s="2">
        <v>17.16</v>
      </c>
      <c r="EV87" s="2">
        <v>205.89</v>
      </c>
      <c r="EW87" s="2">
        <v>18.38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87</v>
      </c>
      <c r="FY87" s="2">
        <v>105</v>
      </c>
      <c r="FZ87" s="2"/>
      <c r="GA87" s="2" t="s">
        <v>3</v>
      </c>
      <c r="GB87" s="2"/>
      <c r="GC87" s="2"/>
      <c r="GD87" s="2">
        <v>1</v>
      </c>
      <c r="GE87" s="2"/>
      <c r="GF87" s="2">
        <v>-1966715435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91"/>
        <v>0</v>
      </c>
      <c r="GM87" s="2">
        <f>ROUND(O87+X87+Y87,2)+GX87</f>
        <v>221.91</v>
      </c>
      <c r="GN87" s="2">
        <f t="shared" si="92"/>
        <v>221.91</v>
      </c>
      <c r="GO87" s="2">
        <f t="shared" si="93"/>
        <v>0</v>
      </c>
      <c r="GP87" s="2">
        <f t="shared" si="94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5"/>
        <v>0</v>
      </c>
      <c r="GW87" s="2">
        <v>1</v>
      </c>
      <c r="GX87" s="2">
        <f t="shared" si="96"/>
        <v>0</v>
      </c>
      <c r="GY87" s="2"/>
      <c r="GZ87" s="2"/>
      <c r="HA87" s="2">
        <v>0</v>
      </c>
      <c r="HB87" s="2">
        <v>0</v>
      </c>
      <c r="HC87" s="2">
        <f t="shared" si="97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D88">
        <f>ROW(EtalonRes!A216)</f>
        <v>216</v>
      </c>
      <c r="E88" t="s">
        <v>3</v>
      </c>
      <c r="F88" t="s">
        <v>150</v>
      </c>
      <c r="G88" t="s">
        <v>151</v>
      </c>
      <c r="H88" t="s">
        <v>143</v>
      </c>
      <c r="I88">
        <f>ROUND((2)/10,9)</f>
        <v>0.2</v>
      </c>
      <c r="J88">
        <v>0</v>
      </c>
      <c r="K88">
        <f>ROUND((2)/10,9)</f>
        <v>0.2</v>
      </c>
      <c r="O88">
        <f t="shared" si="68"/>
        <v>2392.5</v>
      </c>
      <c r="P88">
        <f t="shared" si="69"/>
        <v>747.46</v>
      </c>
      <c r="Q88">
        <f>(ROUND((ROUND((((ET88*0.8))*AV88*I88),2)*BB88),2)+ROUND((ROUND(((AE88-((EU88*0.8)))*AV88*I88),2)*BS88),2))</f>
        <v>269.22000000000003</v>
      </c>
      <c r="R88">
        <f t="shared" si="70"/>
        <v>114.49</v>
      </c>
      <c r="S88">
        <f t="shared" si="71"/>
        <v>1375.82</v>
      </c>
      <c r="T88">
        <f t="shared" si="72"/>
        <v>0</v>
      </c>
      <c r="U88">
        <f t="shared" si="73"/>
        <v>3.1966496000000002</v>
      </c>
      <c r="V88">
        <f t="shared" si="74"/>
        <v>0</v>
      </c>
      <c r="W88">
        <f t="shared" si="75"/>
        <v>0</v>
      </c>
      <c r="X88">
        <f t="shared" si="76"/>
        <v>990.59</v>
      </c>
      <c r="Y88">
        <f t="shared" si="77"/>
        <v>701.67</v>
      </c>
      <c r="AA88">
        <v>-1</v>
      </c>
      <c r="AB88">
        <f t="shared" si="78"/>
        <v>743.6</v>
      </c>
      <c r="AC88">
        <f>ROUND((ES88),1)</f>
        <v>487.9</v>
      </c>
      <c r="AD88">
        <f>ROUND(((((ET88*0.8))-((EU88*0.8)))+AE88),1)</f>
        <v>91</v>
      </c>
      <c r="AE88">
        <f t="shared" si="98"/>
        <v>13.7</v>
      </c>
      <c r="AF88">
        <f t="shared" si="98"/>
        <v>164.7</v>
      </c>
      <c r="AG88">
        <f t="shared" si="80"/>
        <v>0</v>
      </c>
      <c r="AH88">
        <f t="shared" si="99"/>
        <v>14.704000000000001</v>
      </c>
      <c r="AI88">
        <f t="shared" si="99"/>
        <v>0</v>
      </c>
      <c r="AJ88">
        <f t="shared" si="82"/>
        <v>0</v>
      </c>
      <c r="AK88">
        <v>807.52</v>
      </c>
      <c r="AL88">
        <v>487.9</v>
      </c>
      <c r="AM88">
        <v>113.73</v>
      </c>
      <c r="AN88">
        <v>17.16</v>
      </c>
      <c r="AO88">
        <v>205.89</v>
      </c>
      <c r="AP88">
        <v>0</v>
      </c>
      <c r="AQ88">
        <v>18.38</v>
      </c>
      <c r="AR88">
        <v>0</v>
      </c>
      <c r="AS88">
        <v>0</v>
      </c>
      <c r="AT88">
        <v>72</v>
      </c>
      <c r="AU88">
        <v>51</v>
      </c>
      <c r="AV88">
        <v>1.087</v>
      </c>
      <c r="AW88">
        <v>1</v>
      </c>
      <c r="AZ88">
        <v>1</v>
      </c>
      <c r="BA88">
        <v>38.42</v>
      </c>
      <c r="BB88">
        <v>13.63</v>
      </c>
      <c r="BC88">
        <v>7.66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152</v>
      </c>
      <c r="BM88">
        <v>1553</v>
      </c>
      <c r="BN88">
        <v>44048455</v>
      </c>
      <c r="BO88" t="s">
        <v>150</v>
      </c>
      <c r="BP88">
        <v>1</v>
      </c>
      <c r="BQ88">
        <v>30</v>
      </c>
      <c r="BR88">
        <v>0</v>
      </c>
      <c r="BS88">
        <v>38.42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72</v>
      </c>
      <c r="CA88">
        <v>51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153</v>
      </c>
      <c r="CO88">
        <v>0</v>
      </c>
      <c r="CP88">
        <f t="shared" si="83"/>
        <v>2392.5</v>
      </c>
      <c r="CQ88">
        <f t="shared" si="84"/>
        <v>3737.31</v>
      </c>
      <c r="CR88">
        <f>(ROUND((ROUND((((ET88*0.8))*AV88*1),2)*BB88),2)+ROUND((ROUND(((AE88-((EU88*0.8)))*AV88*1),2)*BS88),2))</f>
        <v>1346.86</v>
      </c>
      <c r="CS88">
        <f t="shared" si="85"/>
        <v>572.07000000000005</v>
      </c>
      <c r="CT88">
        <f t="shared" si="86"/>
        <v>6878.33</v>
      </c>
      <c r="CU88">
        <f t="shared" si="87"/>
        <v>0</v>
      </c>
      <c r="CV88">
        <f t="shared" si="88"/>
        <v>15.983248</v>
      </c>
      <c r="CW88">
        <f t="shared" si="89"/>
        <v>0</v>
      </c>
      <c r="CX88">
        <f t="shared" si="90"/>
        <v>0</v>
      </c>
      <c r="CY88">
        <f>S88*(BZ88/100)</f>
        <v>990.59039999999993</v>
      </c>
      <c r="CZ88">
        <f>S88*(CA88/100)</f>
        <v>701.66819999999996</v>
      </c>
      <c r="DC88" t="s">
        <v>3</v>
      </c>
      <c r="DD88" t="s">
        <v>3</v>
      </c>
      <c r="DE88" t="s">
        <v>146</v>
      </c>
      <c r="DF88" t="s">
        <v>146</v>
      </c>
      <c r="DG88" t="s">
        <v>146</v>
      </c>
      <c r="DH88" t="s">
        <v>3</v>
      </c>
      <c r="DI88" t="s">
        <v>146</v>
      </c>
      <c r="DJ88" t="s">
        <v>146</v>
      </c>
      <c r="DK88" t="s">
        <v>3</v>
      </c>
      <c r="DL88" t="s">
        <v>3</v>
      </c>
      <c r="DM88" t="s">
        <v>3</v>
      </c>
      <c r="DN88">
        <v>87</v>
      </c>
      <c r="DO88">
        <v>105</v>
      </c>
      <c r="DP88">
        <v>1.087</v>
      </c>
      <c r="DQ88">
        <v>1</v>
      </c>
      <c r="DU88">
        <v>1010</v>
      </c>
      <c r="DV88" t="s">
        <v>143</v>
      </c>
      <c r="DW88" t="s">
        <v>143</v>
      </c>
      <c r="DX88">
        <v>10</v>
      </c>
      <c r="DZ88" t="s">
        <v>3</v>
      </c>
      <c r="EA88" t="s">
        <v>3</v>
      </c>
      <c r="EB88" t="s">
        <v>3</v>
      </c>
      <c r="EC88" t="s">
        <v>3</v>
      </c>
      <c r="EE88">
        <v>44050039</v>
      </c>
      <c r="EF88">
        <v>30</v>
      </c>
      <c r="EG88" t="s">
        <v>128</v>
      </c>
      <c r="EH88">
        <v>0</v>
      </c>
      <c r="EI88" t="s">
        <v>3</v>
      </c>
      <c r="EJ88">
        <v>1</v>
      </c>
      <c r="EK88">
        <v>1553</v>
      </c>
      <c r="EL88" t="s">
        <v>147</v>
      </c>
      <c r="EM88" t="s">
        <v>148</v>
      </c>
      <c r="EO88" t="s">
        <v>3</v>
      </c>
      <c r="EQ88">
        <v>132096</v>
      </c>
      <c r="ER88">
        <v>807.52</v>
      </c>
      <c r="ES88">
        <v>487.9</v>
      </c>
      <c r="ET88">
        <v>113.73</v>
      </c>
      <c r="EU88">
        <v>17.16</v>
      </c>
      <c r="EV88">
        <v>205.89</v>
      </c>
      <c r="EW88">
        <v>18.38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87</v>
      </c>
      <c r="FY88">
        <v>105</v>
      </c>
      <c r="GA88" t="s">
        <v>3</v>
      </c>
      <c r="GD88">
        <v>0</v>
      </c>
      <c r="GF88">
        <v>-1966715435</v>
      </c>
      <c r="GG88">
        <v>2</v>
      </c>
      <c r="GH88">
        <v>1</v>
      </c>
      <c r="GI88">
        <v>2</v>
      </c>
      <c r="GJ88">
        <v>0</v>
      </c>
      <c r="GK88">
        <f>ROUND(R88*(S12)/100,2)</f>
        <v>183.18</v>
      </c>
      <c r="GL88">
        <f t="shared" si="91"/>
        <v>0</v>
      </c>
      <c r="GM88">
        <f>ROUND(O88+X88+Y88+GK88,2)+GX88</f>
        <v>4267.9399999999996</v>
      </c>
      <c r="GN88">
        <f t="shared" si="92"/>
        <v>4267.9399999999996</v>
      </c>
      <c r="GO88">
        <f t="shared" si="93"/>
        <v>0</v>
      </c>
      <c r="GP88">
        <f t="shared" si="94"/>
        <v>0</v>
      </c>
      <c r="GR88">
        <v>0</v>
      </c>
      <c r="GS88">
        <v>3</v>
      </c>
      <c r="GT88">
        <v>0</v>
      </c>
      <c r="GU88" t="s">
        <v>3</v>
      </c>
      <c r="GV88">
        <f t="shared" si="95"/>
        <v>0</v>
      </c>
      <c r="GW88">
        <v>1</v>
      </c>
      <c r="GX88">
        <f t="shared" si="96"/>
        <v>0</v>
      </c>
      <c r="HA88">
        <v>0</v>
      </c>
      <c r="HB88">
        <v>0</v>
      </c>
      <c r="HC88">
        <f t="shared" si="97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ROW(SmtRes!A1)</f>
        <v>1</v>
      </c>
      <c r="D89" s="2">
        <f>ROW(EtalonRes!A217)</f>
        <v>217</v>
      </c>
      <c r="E89" s="2" t="s">
        <v>3</v>
      </c>
      <c r="F89" s="2" t="s">
        <v>154</v>
      </c>
      <c r="G89" s="2" t="s">
        <v>155</v>
      </c>
      <c r="H89" s="2" t="s">
        <v>156</v>
      </c>
      <c r="I89" s="2">
        <f>ROUND(182.13*1.4,9)</f>
        <v>254.982</v>
      </c>
      <c r="J89" s="2">
        <v>0</v>
      </c>
      <c r="K89" s="2">
        <f>ROUND(182.13*1.4,9)</f>
        <v>254.982</v>
      </c>
      <c r="L89" s="2"/>
      <c r="M89" s="2"/>
      <c r="N89" s="2"/>
      <c r="O89" s="2">
        <f t="shared" si="68"/>
        <v>2370.66</v>
      </c>
      <c r="P89" s="2">
        <f t="shared" si="69"/>
        <v>0</v>
      </c>
      <c r="Q89" s="2">
        <f>(ROUND((ROUND(((ET89)*AV89*I89),2)*BB89),2)+ROUND((ROUND(((AE89-(EU89))*AV89*I89),2)*BS89),2))</f>
        <v>2370.6600000000003</v>
      </c>
      <c r="R89" s="2">
        <f t="shared" si="70"/>
        <v>400.45</v>
      </c>
      <c r="S89" s="2">
        <f t="shared" si="71"/>
        <v>0</v>
      </c>
      <c r="T89" s="2">
        <f t="shared" si="72"/>
        <v>0</v>
      </c>
      <c r="U89" s="2">
        <f t="shared" si="73"/>
        <v>0</v>
      </c>
      <c r="V89" s="2">
        <f t="shared" si="74"/>
        <v>0</v>
      </c>
      <c r="W89" s="2">
        <f t="shared" si="75"/>
        <v>0</v>
      </c>
      <c r="X89" s="2">
        <f t="shared" si="76"/>
        <v>0</v>
      </c>
      <c r="Y89" s="2">
        <f t="shared" si="77"/>
        <v>0</v>
      </c>
      <c r="Z89" s="2"/>
      <c r="AA89" s="2">
        <v>-1</v>
      </c>
      <c r="AB89" s="2">
        <f t="shared" si="78"/>
        <v>8.9</v>
      </c>
      <c r="AC89" s="2">
        <f>ROUND((ES89),1)</f>
        <v>0</v>
      </c>
      <c r="AD89" s="2">
        <f>ROUND((((ET89)-(EU89))+AE89),1)</f>
        <v>8.9</v>
      </c>
      <c r="AE89" s="2">
        <f>ROUND((EU89),1)</f>
        <v>1.5</v>
      </c>
      <c r="AF89" s="2">
        <f>ROUND((EV89),1)</f>
        <v>0</v>
      </c>
      <c r="AG89" s="2">
        <f t="shared" si="80"/>
        <v>0</v>
      </c>
      <c r="AH89" s="2">
        <f>(EW89)</f>
        <v>0</v>
      </c>
      <c r="AI89" s="2">
        <f>(EX89)</f>
        <v>0</v>
      </c>
      <c r="AJ89" s="2">
        <f t="shared" si="82"/>
        <v>0</v>
      </c>
      <c r="AK89" s="2">
        <v>8.86</v>
      </c>
      <c r="AL89" s="2">
        <v>0</v>
      </c>
      <c r="AM89" s="2">
        <v>8.86</v>
      </c>
      <c r="AN89" s="2">
        <v>1.48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91</v>
      </c>
      <c r="AU89" s="2">
        <v>70</v>
      </c>
      <c r="AV89" s="2">
        <v>1.0469999999999999</v>
      </c>
      <c r="AW89" s="2">
        <v>1.002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157</v>
      </c>
      <c r="BK89" s="2"/>
      <c r="BL89" s="2"/>
      <c r="BM89" s="2">
        <v>658</v>
      </c>
      <c r="BN89" s="2">
        <v>44048455</v>
      </c>
      <c r="BO89" s="2" t="s">
        <v>3</v>
      </c>
      <c r="BP89" s="2">
        <v>0</v>
      </c>
      <c r="BQ89" s="2">
        <v>60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91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3"/>
        <v>2370.6600000000003</v>
      </c>
      <c r="CQ89" s="2">
        <f t="shared" si="84"/>
        <v>0</v>
      </c>
      <c r="CR89" s="2">
        <f>(ROUND((ROUND(((ET89)*AV89*1),2)*BB89),2)+ROUND((ROUND(((AE89-(EU89))*AV89*1),2)*BS89),2))</f>
        <v>9.2999999999999989</v>
      </c>
      <c r="CS89" s="2">
        <f t="shared" si="85"/>
        <v>1.57</v>
      </c>
      <c r="CT89" s="2">
        <f t="shared" si="86"/>
        <v>0</v>
      </c>
      <c r="CU89" s="2">
        <f t="shared" si="87"/>
        <v>0</v>
      </c>
      <c r="CV89" s="2">
        <f t="shared" si="88"/>
        <v>0</v>
      </c>
      <c r="CW89" s="2">
        <f t="shared" si="89"/>
        <v>0</v>
      </c>
      <c r="CX89" s="2">
        <f t="shared" si="90"/>
        <v>0</v>
      </c>
      <c r="CY89" s="2">
        <f>((S89*BZ89)/100)</f>
        <v>0</v>
      </c>
      <c r="CZ89" s="2">
        <f>((S89*CA89)/100)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156</v>
      </c>
      <c r="DW89" s="2" t="s">
        <v>156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44049144</v>
      </c>
      <c r="EF89" s="2">
        <v>60</v>
      </c>
      <c r="EG89" s="2" t="s">
        <v>113</v>
      </c>
      <c r="EH89" s="2">
        <v>0</v>
      </c>
      <c r="EI89" s="2" t="s">
        <v>3</v>
      </c>
      <c r="EJ89" s="2">
        <v>1</v>
      </c>
      <c r="EK89" s="2">
        <v>658</v>
      </c>
      <c r="EL89" s="2" t="s">
        <v>158</v>
      </c>
      <c r="EM89" s="2" t="s">
        <v>159</v>
      </c>
      <c r="EN89" s="2"/>
      <c r="EO89" s="2" t="s">
        <v>3</v>
      </c>
      <c r="EP89" s="2"/>
      <c r="EQ89" s="2">
        <v>132096</v>
      </c>
      <c r="ER89" s="2">
        <v>8.86</v>
      </c>
      <c r="ES89" s="2">
        <v>0</v>
      </c>
      <c r="ET89" s="2">
        <v>8.86</v>
      </c>
      <c r="EU89" s="2">
        <v>1.48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91</v>
      </c>
      <c r="FY89" s="2">
        <v>70</v>
      </c>
      <c r="FZ89" s="2"/>
      <c r="GA89" s="2" t="s">
        <v>3</v>
      </c>
      <c r="GB89" s="2"/>
      <c r="GC89" s="2"/>
      <c r="GD89" s="2">
        <v>1</v>
      </c>
      <c r="GE89" s="2"/>
      <c r="GF89" s="2">
        <v>-1841378124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91"/>
        <v>0</v>
      </c>
      <c r="GM89" s="2">
        <f>ROUND(O89+X89+Y89,2)+GX89</f>
        <v>2370.66</v>
      </c>
      <c r="GN89" s="2">
        <f t="shared" si="92"/>
        <v>2370.66</v>
      </c>
      <c r="GO89" s="2">
        <f t="shared" si="93"/>
        <v>0</v>
      </c>
      <c r="GP89" s="2">
        <f t="shared" si="94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5"/>
        <v>0</v>
      </c>
      <c r="GW89" s="2">
        <v>1</v>
      </c>
      <c r="GX89" s="2">
        <f t="shared" si="96"/>
        <v>0</v>
      </c>
      <c r="GY89" s="2"/>
      <c r="GZ89" s="2"/>
      <c r="HA89" s="2">
        <v>0</v>
      </c>
      <c r="HB89" s="2">
        <v>0</v>
      </c>
      <c r="HC89" s="2">
        <f t="shared" si="97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ROW(SmtRes!A2)</f>
        <v>2</v>
      </c>
      <c r="D90">
        <f>ROW(EtalonRes!A218)</f>
        <v>218</v>
      </c>
      <c r="E90" t="s">
        <v>3</v>
      </c>
      <c r="F90" t="s">
        <v>154</v>
      </c>
      <c r="G90" t="s">
        <v>155</v>
      </c>
      <c r="H90" t="s">
        <v>156</v>
      </c>
      <c r="I90">
        <f>ROUND(182.13*1.4,9)</f>
        <v>254.982</v>
      </c>
      <c r="J90">
        <v>0</v>
      </c>
      <c r="K90">
        <f>ROUND(182.13*1.4,9)</f>
        <v>254.982</v>
      </c>
      <c r="O90">
        <f t="shared" si="68"/>
        <v>34525.949999999997</v>
      </c>
      <c r="P90">
        <f t="shared" si="69"/>
        <v>0</v>
      </c>
      <c r="Q90">
        <f>(ROUND((ROUND(((ET90)*AV90*I90),2)*BB90),2)+ROUND((ROUND(((AE90-(EU90))*AV90*I90),2)*BS90),2))</f>
        <v>34525.950000000004</v>
      </c>
      <c r="R90">
        <f t="shared" si="70"/>
        <v>15385.29</v>
      </c>
      <c r="S90">
        <f t="shared" si="71"/>
        <v>0</v>
      </c>
      <c r="T90">
        <f t="shared" si="72"/>
        <v>0</v>
      </c>
      <c r="U90">
        <f t="shared" si="73"/>
        <v>0</v>
      </c>
      <c r="V90">
        <f t="shared" si="74"/>
        <v>0</v>
      </c>
      <c r="W90">
        <f t="shared" si="75"/>
        <v>0</v>
      </c>
      <c r="X90">
        <f t="shared" si="76"/>
        <v>0</v>
      </c>
      <c r="Y90">
        <f t="shared" si="77"/>
        <v>0</v>
      </c>
      <c r="AA90">
        <v>-1</v>
      </c>
      <c r="AB90">
        <f t="shared" si="78"/>
        <v>8.9</v>
      </c>
      <c r="AC90">
        <f>ROUND((ES90),1)</f>
        <v>0</v>
      </c>
      <c r="AD90">
        <f>ROUND((((ET90)-(EU90))+AE90),1)</f>
        <v>8.9</v>
      </c>
      <c r="AE90">
        <f>ROUND((EU90),1)</f>
        <v>1.5</v>
      </c>
      <c r="AF90">
        <f>ROUND((EV90),1)</f>
        <v>0</v>
      </c>
      <c r="AG90">
        <f t="shared" si="80"/>
        <v>0</v>
      </c>
      <c r="AH90">
        <f>(EW90)</f>
        <v>0</v>
      </c>
      <c r="AI90">
        <f>(EX90)</f>
        <v>0</v>
      </c>
      <c r="AJ90">
        <f t="shared" si="82"/>
        <v>0</v>
      </c>
      <c r="AK90">
        <v>8.86</v>
      </c>
      <c r="AL90">
        <v>0</v>
      </c>
      <c r="AM90">
        <v>8.86</v>
      </c>
      <c r="AN90">
        <v>1.48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75</v>
      </c>
      <c r="AU90">
        <v>41</v>
      </c>
      <c r="AV90">
        <v>1.0469999999999999</v>
      </c>
      <c r="AW90">
        <v>1.002</v>
      </c>
      <c r="AZ90">
        <v>1</v>
      </c>
      <c r="BA90">
        <v>38.42</v>
      </c>
      <c r="BB90">
        <v>14.51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157</v>
      </c>
      <c r="BM90">
        <v>658</v>
      </c>
      <c r="BN90">
        <v>44048455</v>
      </c>
      <c r="BO90" t="s">
        <v>154</v>
      </c>
      <c r="BP90">
        <v>1</v>
      </c>
      <c r="BQ90">
        <v>60</v>
      </c>
      <c r="BR90">
        <v>0</v>
      </c>
      <c r="BS90">
        <v>38.42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75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3"/>
        <v>34525.950000000004</v>
      </c>
      <c r="CQ90">
        <f t="shared" si="84"/>
        <v>0</v>
      </c>
      <c r="CR90">
        <f>(ROUND((ROUND(((ET90)*AV90*1),2)*BB90),2)+ROUND((ROUND(((AE90-(EU90))*AV90*1),2)*BS90),2))</f>
        <v>135.42000000000002</v>
      </c>
      <c r="CS90">
        <f t="shared" si="85"/>
        <v>60.32</v>
      </c>
      <c r="CT90">
        <f t="shared" si="86"/>
        <v>0</v>
      </c>
      <c r="CU90">
        <f t="shared" si="87"/>
        <v>0</v>
      </c>
      <c r="CV90">
        <f t="shared" si="88"/>
        <v>0</v>
      </c>
      <c r="CW90">
        <f t="shared" si="89"/>
        <v>0</v>
      </c>
      <c r="CX90">
        <f t="shared" si="90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91</v>
      </c>
      <c r="DO90">
        <v>70</v>
      </c>
      <c r="DP90">
        <v>1.0469999999999999</v>
      </c>
      <c r="DQ90">
        <v>1.002</v>
      </c>
      <c r="DU90">
        <v>1013</v>
      </c>
      <c r="DV90" t="s">
        <v>156</v>
      </c>
      <c r="DW90" t="s">
        <v>156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44049144</v>
      </c>
      <c r="EF90">
        <v>60</v>
      </c>
      <c r="EG90" t="s">
        <v>113</v>
      </c>
      <c r="EH90">
        <v>0</v>
      </c>
      <c r="EI90" t="s">
        <v>3</v>
      </c>
      <c r="EJ90">
        <v>1</v>
      </c>
      <c r="EK90">
        <v>658</v>
      </c>
      <c r="EL90" t="s">
        <v>158</v>
      </c>
      <c r="EM90" t="s">
        <v>159</v>
      </c>
      <c r="EO90" t="s">
        <v>3</v>
      </c>
      <c r="EQ90">
        <v>132096</v>
      </c>
      <c r="ER90">
        <v>8.86</v>
      </c>
      <c r="ES90">
        <v>0</v>
      </c>
      <c r="ET90">
        <v>8.86</v>
      </c>
      <c r="EU90">
        <v>1.48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91</v>
      </c>
      <c r="FY90">
        <v>70</v>
      </c>
      <c r="GA90" t="s">
        <v>3</v>
      </c>
      <c r="GD90">
        <v>0</v>
      </c>
      <c r="GF90">
        <v>-1841378124</v>
      </c>
      <c r="GG90">
        <v>2</v>
      </c>
      <c r="GH90">
        <v>1</v>
      </c>
      <c r="GI90">
        <v>2</v>
      </c>
      <c r="GJ90">
        <v>0</v>
      </c>
      <c r="GK90">
        <f>ROUND(R90*(S12)/100,2)</f>
        <v>24616.46</v>
      </c>
      <c r="GL90">
        <f t="shared" si="91"/>
        <v>0</v>
      </c>
      <c r="GM90">
        <f>ROUND(O90+X90+Y90+GK90,2)+GX90</f>
        <v>59142.41</v>
      </c>
      <c r="GN90">
        <f t="shared" si="92"/>
        <v>59142.41</v>
      </c>
      <c r="GO90">
        <f t="shared" si="93"/>
        <v>0</v>
      </c>
      <c r="GP90">
        <f t="shared" si="94"/>
        <v>0</v>
      </c>
      <c r="GR90">
        <v>0</v>
      </c>
      <c r="GS90">
        <v>3</v>
      </c>
      <c r="GT90">
        <v>0</v>
      </c>
      <c r="GU90" t="s">
        <v>3</v>
      </c>
      <c r="GV90">
        <f t="shared" si="95"/>
        <v>0</v>
      </c>
      <c r="GW90">
        <v>1</v>
      </c>
      <c r="GX90">
        <f t="shared" si="96"/>
        <v>0</v>
      </c>
      <c r="HA90">
        <v>0</v>
      </c>
      <c r="HB90">
        <v>0</v>
      </c>
      <c r="HC90">
        <f t="shared" si="97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2" spans="1:255" x14ac:dyDescent="0.2">
      <c r="A92" s="3">
        <v>51</v>
      </c>
      <c r="B92" s="3">
        <f>B73</f>
        <v>1</v>
      </c>
      <c r="C92" s="3">
        <f>A73</f>
        <v>4</v>
      </c>
      <c r="D92" s="3">
        <f>ROW(A73)</f>
        <v>73</v>
      </c>
      <c r="E92" s="3"/>
      <c r="F92" s="3" t="str">
        <f>IF(F73&lt;&gt;"",F73,"")</f>
        <v>Раздел</v>
      </c>
      <c r="G92" s="3" t="str">
        <f>IF(G73&lt;&gt;"",G73,"")</f>
        <v>Демонтажные работы в ТП (строительная часть)</v>
      </c>
      <c r="H92" s="3">
        <v>0</v>
      </c>
      <c r="I92" s="3"/>
      <c r="J92" s="3"/>
      <c r="K92" s="3"/>
      <c r="L92" s="3"/>
      <c r="M92" s="3"/>
      <c r="N92" s="3"/>
      <c r="O92" s="3">
        <f t="shared" ref="O92:T92" si="100">ROUND(AB92,2)</f>
        <v>25015.94</v>
      </c>
      <c r="P92" s="3">
        <f t="shared" si="100"/>
        <v>0</v>
      </c>
      <c r="Q92" s="3">
        <f t="shared" si="100"/>
        <v>20149.03</v>
      </c>
      <c r="R92" s="3">
        <f t="shared" si="100"/>
        <v>3256.28</v>
      </c>
      <c r="S92" s="3">
        <f t="shared" si="100"/>
        <v>4866.91</v>
      </c>
      <c r="T92" s="3">
        <f t="shared" si="100"/>
        <v>0</v>
      </c>
      <c r="U92" s="3">
        <f>AH92</f>
        <v>439.07272596000001</v>
      </c>
      <c r="V92" s="3">
        <f>AI92</f>
        <v>0</v>
      </c>
      <c r="W92" s="3">
        <f>ROUND(AJ92,2)</f>
        <v>0</v>
      </c>
      <c r="X92" s="3">
        <f>ROUND(AK92,2)</f>
        <v>3893.53</v>
      </c>
      <c r="Y92" s="3">
        <f>ROUND(AL92,2)</f>
        <v>2676.8</v>
      </c>
      <c r="Z92" s="3"/>
      <c r="AA92" s="3"/>
      <c r="AB92" s="3">
        <f>ROUND(SUMIF(AA77:AA90,"=45953468",O77:O90),2)</f>
        <v>25015.94</v>
      </c>
      <c r="AC92" s="3">
        <f>ROUND(SUMIF(AA77:AA90,"=45953468",P77:P90),2)</f>
        <v>0</v>
      </c>
      <c r="AD92" s="3">
        <f>ROUND(SUMIF(AA77:AA90,"=45953468",Q77:Q90),2)</f>
        <v>20149.03</v>
      </c>
      <c r="AE92" s="3">
        <f>ROUND(SUMIF(AA77:AA90,"=45953468",R77:R90),2)</f>
        <v>3256.28</v>
      </c>
      <c r="AF92" s="3">
        <f>ROUND(SUMIF(AA77:AA90,"=45953468",S77:S90),2)</f>
        <v>4866.91</v>
      </c>
      <c r="AG92" s="3">
        <f>ROUND(SUMIF(AA77:AA90,"=45953468",T77:T90),2)</f>
        <v>0</v>
      </c>
      <c r="AH92" s="3">
        <f>SUMIF(AA77:AA90,"=45953468",U77:U90)</f>
        <v>439.07272596000001</v>
      </c>
      <c r="AI92" s="3">
        <f>SUMIF(AA77:AA90,"=45953468",V77:V90)</f>
        <v>0</v>
      </c>
      <c r="AJ92" s="3">
        <f>ROUND(SUMIF(AA77:AA90,"=45953468",W77:W90),2)</f>
        <v>0</v>
      </c>
      <c r="AK92" s="3">
        <f>ROUND(SUMIF(AA77:AA90,"=45953468",X77:X90),2)</f>
        <v>3893.53</v>
      </c>
      <c r="AL92" s="3">
        <f>ROUND(SUMIF(AA77:AA90,"=45953468",Y77:Y90),2)</f>
        <v>2676.8</v>
      </c>
      <c r="AM92" s="3"/>
      <c r="AN92" s="3"/>
      <c r="AO92" s="3">
        <f t="shared" ref="AO92:BD92" si="101">ROUND(BX92,2)</f>
        <v>0</v>
      </c>
      <c r="AP92" s="3">
        <f t="shared" si="101"/>
        <v>0</v>
      </c>
      <c r="AQ92" s="3">
        <f t="shared" si="101"/>
        <v>0</v>
      </c>
      <c r="AR92" s="3">
        <f t="shared" si="101"/>
        <v>31586.27</v>
      </c>
      <c r="AS92" s="3">
        <f t="shared" si="101"/>
        <v>31586.27</v>
      </c>
      <c r="AT92" s="3">
        <f t="shared" si="101"/>
        <v>0</v>
      </c>
      <c r="AU92" s="3">
        <f t="shared" si="101"/>
        <v>0</v>
      </c>
      <c r="AV92" s="3">
        <f t="shared" si="101"/>
        <v>0</v>
      </c>
      <c r="AW92" s="3">
        <f t="shared" si="101"/>
        <v>0</v>
      </c>
      <c r="AX92" s="3">
        <f t="shared" si="101"/>
        <v>0</v>
      </c>
      <c r="AY92" s="3">
        <f t="shared" si="101"/>
        <v>0</v>
      </c>
      <c r="AZ92" s="3">
        <f t="shared" si="101"/>
        <v>0</v>
      </c>
      <c r="BA92" s="3">
        <f t="shared" si="101"/>
        <v>0</v>
      </c>
      <c r="BB92" s="3">
        <f t="shared" si="101"/>
        <v>0</v>
      </c>
      <c r="BC92" s="3">
        <f t="shared" si="101"/>
        <v>0</v>
      </c>
      <c r="BD92" s="3">
        <f t="shared" si="101"/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>
        <f>ROUND(SUMIF(AA77:AA90,"=45953468",FQ77:FQ90),2)</f>
        <v>0</v>
      </c>
      <c r="BY92" s="3">
        <f>ROUND(SUMIF(AA77:AA90,"=45953468",FR77:FR90),2)</f>
        <v>0</v>
      </c>
      <c r="BZ92" s="3">
        <f>ROUND(SUMIF(AA77:AA90,"=45953468",GL77:GL90),2)</f>
        <v>0</v>
      </c>
      <c r="CA92" s="3">
        <f>ROUND(SUMIF(AA77:AA90,"=45953468",GM77:GM90),2)</f>
        <v>31586.27</v>
      </c>
      <c r="CB92" s="3">
        <f>ROUND(SUMIF(AA77:AA90,"=45953468",GN77:GN90),2)</f>
        <v>31586.27</v>
      </c>
      <c r="CC92" s="3">
        <f>ROUND(SUMIF(AA77:AA90,"=45953468",GO77:GO90),2)</f>
        <v>0</v>
      </c>
      <c r="CD92" s="3">
        <f>ROUND(SUMIF(AA77:AA90,"=45953468",GP77:GP90),2)</f>
        <v>0</v>
      </c>
      <c r="CE92" s="3">
        <f>AC92-BX92</f>
        <v>0</v>
      </c>
      <c r="CF92" s="3">
        <f>AC92-BY92</f>
        <v>0</v>
      </c>
      <c r="CG92" s="3">
        <f>BX92-BZ92</f>
        <v>0</v>
      </c>
      <c r="CH92" s="3">
        <f>AC92-BX92-BY92+BZ92</f>
        <v>0</v>
      </c>
      <c r="CI92" s="3">
        <f>BY92-BZ92</f>
        <v>0</v>
      </c>
      <c r="CJ92" s="3">
        <f>ROUND(SUMIF(AA77:AA90,"=45953468",GX77:GX90),2)</f>
        <v>0</v>
      </c>
      <c r="CK92" s="3">
        <f>ROUND(SUMIF(AA77:AA90,"=45953468",GY77:GY90),2)</f>
        <v>0</v>
      </c>
      <c r="CL92" s="3">
        <f>ROUND(SUMIF(AA77:AA90,"=45953468",GZ77:GZ90),2)</f>
        <v>0</v>
      </c>
      <c r="CM92" s="3">
        <f>ROUND(SUMIF(AA77:AA90,"=45953468",HD77:HD90),2)</f>
        <v>0</v>
      </c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4">
        <f t="shared" ref="DG92:DL92" si="102">ROUND(DT92,2)</f>
        <v>476183.59</v>
      </c>
      <c r="DH92" s="4">
        <f t="shared" si="102"/>
        <v>0</v>
      </c>
      <c r="DI92" s="4">
        <f t="shared" si="102"/>
        <v>289196.90999999997</v>
      </c>
      <c r="DJ92" s="4">
        <f t="shared" si="102"/>
        <v>125106.28</v>
      </c>
      <c r="DK92" s="4">
        <f t="shared" si="102"/>
        <v>186986.68</v>
      </c>
      <c r="DL92" s="4">
        <f t="shared" si="102"/>
        <v>0</v>
      </c>
      <c r="DM92" s="4">
        <f>DZ92</f>
        <v>439.07272596000001</v>
      </c>
      <c r="DN92" s="4">
        <f>EA92</f>
        <v>0</v>
      </c>
      <c r="DO92" s="4">
        <f>ROUND(EB92,2)</f>
        <v>0</v>
      </c>
      <c r="DP92" s="4">
        <f>ROUND(EC92,2)</f>
        <v>130890.68</v>
      </c>
      <c r="DQ92" s="4">
        <f>ROUND(ED92,2)</f>
        <v>76664.539999999994</v>
      </c>
      <c r="DR92" s="4"/>
      <c r="DS92" s="4"/>
      <c r="DT92" s="4">
        <f>ROUND(SUMIF(AA77:AA90,"=45953466",O77:O90),2)</f>
        <v>476183.59</v>
      </c>
      <c r="DU92" s="4">
        <f>ROUND(SUMIF(AA77:AA90,"=45953466",P77:P90),2)</f>
        <v>0</v>
      </c>
      <c r="DV92" s="4">
        <f>ROUND(SUMIF(AA77:AA90,"=45953466",Q77:Q90),2)</f>
        <v>289196.90999999997</v>
      </c>
      <c r="DW92" s="4">
        <f>ROUND(SUMIF(AA77:AA90,"=45953466",R77:R90),2)</f>
        <v>125106.28</v>
      </c>
      <c r="DX92" s="4">
        <f>ROUND(SUMIF(AA77:AA90,"=45953466",S77:S90),2)</f>
        <v>186986.68</v>
      </c>
      <c r="DY92" s="4">
        <f>ROUND(SUMIF(AA77:AA90,"=45953466",T77:T90),2)</f>
        <v>0</v>
      </c>
      <c r="DZ92" s="4">
        <f>SUMIF(AA77:AA90,"=45953466",U77:U90)</f>
        <v>439.07272596000001</v>
      </c>
      <c r="EA92" s="4">
        <f>SUMIF(AA77:AA90,"=45953466",V77:V90)</f>
        <v>0</v>
      </c>
      <c r="EB92" s="4">
        <f>ROUND(SUMIF(AA77:AA90,"=45953466",W77:W90),2)</f>
        <v>0</v>
      </c>
      <c r="EC92" s="4">
        <f>ROUND(SUMIF(AA77:AA90,"=45953466",X77:X90),2)</f>
        <v>130890.68</v>
      </c>
      <c r="ED92" s="4">
        <f>ROUND(SUMIF(AA77:AA90,"=45953466",Y77:Y90),2)</f>
        <v>76664.539999999994</v>
      </c>
      <c r="EE92" s="4"/>
      <c r="EF92" s="4"/>
      <c r="EG92" s="4">
        <f t="shared" ref="EG92:EV92" si="103">ROUND(FP92,2)</f>
        <v>0</v>
      </c>
      <c r="EH92" s="4">
        <f t="shared" si="103"/>
        <v>0</v>
      </c>
      <c r="EI92" s="4">
        <f t="shared" si="103"/>
        <v>0</v>
      </c>
      <c r="EJ92" s="4">
        <f t="shared" si="103"/>
        <v>883908.86</v>
      </c>
      <c r="EK92" s="4">
        <f t="shared" si="103"/>
        <v>883908.86</v>
      </c>
      <c r="EL92" s="4">
        <f t="shared" si="103"/>
        <v>0</v>
      </c>
      <c r="EM92" s="4">
        <f t="shared" si="103"/>
        <v>0</v>
      </c>
      <c r="EN92" s="4">
        <f t="shared" si="103"/>
        <v>0</v>
      </c>
      <c r="EO92" s="4">
        <f t="shared" si="103"/>
        <v>0</v>
      </c>
      <c r="EP92" s="4">
        <f t="shared" si="103"/>
        <v>0</v>
      </c>
      <c r="EQ92" s="4">
        <f t="shared" si="103"/>
        <v>0</v>
      </c>
      <c r="ER92" s="4">
        <f t="shared" si="103"/>
        <v>0</v>
      </c>
      <c r="ES92" s="4">
        <f t="shared" si="103"/>
        <v>0</v>
      </c>
      <c r="ET92" s="4">
        <f t="shared" si="103"/>
        <v>0</v>
      </c>
      <c r="EU92" s="4">
        <f t="shared" si="103"/>
        <v>0</v>
      </c>
      <c r="EV92" s="4">
        <f t="shared" si="103"/>
        <v>0</v>
      </c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>
        <f>ROUND(SUMIF(AA77:AA90,"=45953466",FQ77:FQ90),2)</f>
        <v>0</v>
      </c>
      <c r="FQ92" s="4">
        <f>ROUND(SUMIF(AA77:AA90,"=45953466",FR77:FR90),2)</f>
        <v>0</v>
      </c>
      <c r="FR92" s="4">
        <f>ROUND(SUMIF(AA77:AA90,"=45953466",GL77:GL90),2)</f>
        <v>0</v>
      </c>
      <c r="FS92" s="4">
        <f>ROUND(SUMIF(AA77:AA90,"=45953466",GM77:GM90),2)</f>
        <v>883908.86</v>
      </c>
      <c r="FT92" s="4">
        <f>ROUND(SUMIF(AA77:AA90,"=45953466",GN77:GN90),2)</f>
        <v>883908.86</v>
      </c>
      <c r="FU92" s="4">
        <f>ROUND(SUMIF(AA77:AA90,"=45953466",GO77:GO90),2)</f>
        <v>0</v>
      </c>
      <c r="FV92" s="4">
        <f>ROUND(SUMIF(AA77:AA90,"=45953466",GP77:GP90),2)</f>
        <v>0</v>
      </c>
      <c r="FW92" s="4">
        <f>DU92-FP92</f>
        <v>0</v>
      </c>
      <c r="FX92" s="4">
        <f>DU92-FQ92</f>
        <v>0</v>
      </c>
      <c r="FY92" s="4">
        <f>FP92-FR92</f>
        <v>0</v>
      </c>
      <c r="FZ92" s="4">
        <f>DU92-FP92-FQ92+FR92</f>
        <v>0</v>
      </c>
      <c r="GA92" s="4">
        <f>FQ92-FR92</f>
        <v>0</v>
      </c>
      <c r="GB92" s="4">
        <f>ROUND(SUMIF(AA77:AA90,"=45953466",GX77:GX90),2)</f>
        <v>0</v>
      </c>
      <c r="GC92" s="4">
        <f>ROUND(SUMIF(AA77:AA90,"=45953466",GY77:GY90),2)</f>
        <v>0</v>
      </c>
      <c r="GD92" s="4">
        <f>ROUND(SUMIF(AA77:AA90,"=45953466",GZ77:GZ90),2)</f>
        <v>0</v>
      </c>
      <c r="GE92" s="4">
        <f>ROUND(SUMIF(AA77:AA90,"=45953466",HD77:HD90),2)</f>
        <v>0</v>
      </c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201</v>
      </c>
      <c r="F94" s="5">
        <f>ROUND(Source!O92,O94)</f>
        <v>25015.94</v>
      </c>
      <c r="G94" s="5" t="s">
        <v>54</v>
      </c>
      <c r="H94" s="5" t="s">
        <v>55</v>
      </c>
      <c r="I94" s="5"/>
      <c r="J94" s="5"/>
      <c r="K94" s="5">
        <v>201</v>
      </c>
      <c r="L94" s="5">
        <v>1</v>
      </c>
      <c r="M94" s="5">
        <v>3</v>
      </c>
      <c r="N94" s="5" t="s">
        <v>3</v>
      </c>
      <c r="O94" s="5">
        <v>2</v>
      </c>
      <c r="P94" s="5">
        <f>ROUND(Source!DG92,O94)</f>
        <v>476183.59</v>
      </c>
      <c r="Q94" s="5"/>
      <c r="R94" s="5"/>
      <c r="S94" s="5"/>
      <c r="T94" s="5"/>
      <c r="U94" s="5"/>
      <c r="V94" s="5"/>
      <c r="W94" s="5">
        <v>25015.94</v>
      </c>
      <c r="X94" s="5">
        <v>1</v>
      </c>
      <c r="Y94" s="5">
        <v>25015.94</v>
      </c>
      <c r="Z94" s="5">
        <v>476183.59</v>
      </c>
      <c r="AA94" s="5">
        <v>1</v>
      </c>
      <c r="AB94" s="5">
        <v>476183.59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202</v>
      </c>
      <c r="F95" s="5">
        <f>ROUND(Source!P92,O95)</f>
        <v>0</v>
      </c>
      <c r="G95" s="5" t="s">
        <v>56</v>
      </c>
      <c r="H95" s="5" t="s">
        <v>57</v>
      </c>
      <c r="I95" s="5"/>
      <c r="J95" s="5"/>
      <c r="K95" s="5">
        <v>202</v>
      </c>
      <c r="L95" s="5">
        <v>2</v>
      </c>
      <c r="M95" s="5">
        <v>3</v>
      </c>
      <c r="N95" s="5" t="s">
        <v>3</v>
      </c>
      <c r="O95" s="5">
        <v>2</v>
      </c>
      <c r="P95" s="5">
        <f>ROUND(Source!DH92,O95)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222</v>
      </c>
      <c r="F96" s="5">
        <f>ROUND(Source!AO92,O96)</f>
        <v>0</v>
      </c>
      <c r="G96" s="5" t="s">
        <v>58</v>
      </c>
      <c r="H96" s="5" t="s">
        <v>59</v>
      </c>
      <c r="I96" s="5"/>
      <c r="J96" s="5"/>
      <c r="K96" s="5">
        <v>222</v>
      </c>
      <c r="L96" s="5">
        <v>3</v>
      </c>
      <c r="M96" s="5">
        <v>3</v>
      </c>
      <c r="N96" s="5" t="s">
        <v>3</v>
      </c>
      <c r="O96" s="5">
        <v>2</v>
      </c>
      <c r="P96" s="5">
        <f>ROUND(Source!EG92,O96)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225</v>
      </c>
      <c r="F97" s="5">
        <f>ROUND(Source!AV92,O97)</f>
        <v>0</v>
      </c>
      <c r="G97" s="5" t="s">
        <v>60</v>
      </c>
      <c r="H97" s="5" t="s">
        <v>61</v>
      </c>
      <c r="I97" s="5"/>
      <c r="J97" s="5"/>
      <c r="K97" s="5">
        <v>225</v>
      </c>
      <c r="L97" s="5">
        <v>4</v>
      </c>
      <c r="M97" s="5">
        <v>3</v>
      </c>
      <c r="N97" s="5" t="s">
        <v>3</v>
      </c>
      <c r="O97" s="5">
        <v>2</v>
      </c>
      <c r="P97" s="5">
        <f>ROUND(Source!EN92,O97)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226</v>
      </c>
      <c r="F98" s="5">
        <f>ROUND(Source!AW92,O98)</f>
        <v>0</v>
      </c>
      <c r="G98" s="5" t="s">
        <v>62</v>
      </c>
      <c r="H98" s="5" t="s">
        <v>63</v>
      </c>
      <c r="I98" s="5"/>
      <c r="J98" s="5"/>
      <c r="K98" s="5">
        <v>226</v>
      </c>
      <c r="L98" s="5">
        <v>5</v>
      </c>
      <c r="M98" s="5">
        <v>3</v>
      </c>
      <c r="N98" s="5" t="s">
        <v>3</v>
      </c>
      <c r="O98" s="5">
        <v>2</v>
      </c>
      <c r="P98" s="5">
        <f>ROUND(Source!EO92,O98)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227</v>
      </c>
      <c r="F99" s="5">
        <f>ROUND(Source!AX92,O99)</f>
        <v>0</v>
      </c>
      <c r="G99" s="5" t="s">
        <v>64</v>
      </c>
      <c r="H99" s="5" t="s">
        <v>65</v>
      </c>
      <c r="I99" s="5"/>
      <c r="J99" s="5"/>
      <c r="K99" s="5">
        <v>227</v>
      </c>
      <c r="L99" s="5">
        <v>6</v>
      </c>
      <c r="M99" s="5">
        <v>3</v>
      </c>
      <c r="N99" s="5" t="s">
        <v>3</v>
      </c>
      <c r="O99" s="5">
        <v>2</v>
      </c>
      <c r="P99" s="5">
        <f>ROUND(Source!EP92,O99)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228</v>
      </c>
      <c r="F100" s="5">
        <f>ROUND(Source!AY92,O100)</f>
        <v>0</v>
      </c>
      <c r="G100" s="5" t="s">
        <v>66</v>
      </c>
      <c r="H100" s="5" t="s">
        <v>67</v>
      </c>
      <c r="I100" s="5"/>
      <c r="J100" s="5"/>
      <c r="K100" s="5">
        <v>228</v>
      </c>
      <c r="L100" s="5">
        <v>7</v>
      </c>
      <c r="M100" s="5">
        <v>3</v>
      </c>
      <c r="N100" s="5" t="s">
        <v>3</v>
      </c>
      <c r="O100" s="5">
        <v>2</v>
      </c>
      <c r="P100" s="5">
        <f>ROUND(Source!EQ92,O100)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216</v>
      </c>
      <c r="F101" s="5">
        <f>ROUND(Source!AP92,O101)</f>
        <v>0</v>
      </c>
      <c r="G101" s="5" t="s">
        <v>68</v>
      </c>
      <c r="H101" s="5" t="s">
        <v>69</v>
      </c>
      <c r="I101" s="5"/>
      <c r="J101" s="5"/>
      <c r="K101" s="5">
        <v>216</v>
      </c>
      <c r="L101" s="5">
        <v>8</v>
      </c>
      <c r="M101" s="5">
        <v>3</v>
      </c>
      <c r="N101" s="5" t="s">
        <v>3</v>
      </c>
      <c r="O101" s="5">
        <v>2</v>
      </c>
      <c r="P101" s="5">
        <f>ROUND(Source!EH92,O101)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223</v>
      </c>
      <c r="F102" s="5">
        <f>ROUND(Source!AQ92,O102)</f>
        <v>0</v>
      </c>
      <c r="G102" s="5" t="s">
        <v>70</v>
      </c>
      <c r="H102" s="5" t="s">
        <v>71</v>
      </c>
      <c r="I102" s="5"/>
      <c r="J102" s="5"/>
      <c r="K102" s="5">
        <v>223</v>
      </c>
      <c r="L102" s="5">
        <v>9</v>
      </c>
      <c r="M102" s="5">
        <v>3</v>
      </c>
      <c r="N102" s="5" t="s">
        <v>3</v>
      </c>
      <c r="O102" s="5">
        <v>2</v>
      </c>
      <c r="P102" s="5">
        <f>ROUND(Source!EI92,O102)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229</v>
      </c>
      <c r="F103" s="5">
        <f>ROUND(Source!AZ92,O103)</f>
        <v>0</v>
      </c>
      <c r="G103" s="5" t="s">
        <v>72</v>
      </c>
      <c r="H103" s="5" t="s">
        <v>73</v>
      </c>
      <c r="I103" s="5"/>
      <c r="J103" s="5"/>
      <c r="K103" s="5">
        <v>229</v>
      </c>
      <c r="L103" s="5">
        <v>10</v>
      </c>
      <c r="M103" s="5">
        <v>3</v>
      </c>
      <c r="N103" s="5" t="s">
        <v>3</v>
      </c>
      <c r="O103" s="5">
        <v>2</v>
      </c>
      <c r="P103" s="5">
        <f>ROUND(Source!ER92,O103)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203</v>
      </c>
      <c r="F104" s="5">
        <f>ROUND(Source!Q92,O104)</f>
        <v>20149.03</v>
      </c>
      <c r="G104" s="5" t="s">
        <v>74</v>
      </c>
      <c r="H104" s="5" t="s">
        <v>75</v>
      </c>
      <c r="I104" s="5"/>
      <c r="J104" s="5"/>
      <c r="K104" s="5">
        <v>203</v>
      </c>
      <c r="L104" s="5">
        <v>11</v>
      </c>
      <c r="M104" s="5">
        <v>3</v>
      </c>
      <c r="N104" s="5" t="s">
        <v>3</v>
      </c>
      <c r="O104" s="5">
        <v>2</v>
      </c>
      <c r="P104" s="5">
        <f>ROUND(Source!DI92,O104)</f>
        <v>289196.90999999997</v>
      </c>
      <c r="Q104" s="5"/>
      <c r="R104" s="5"/>
      <c r="S104" s="5"/>
      <c r="T104" s="5"/>
      <c r="U104" s="5"/>
      <c r="V104" s="5"/>
      <c r="W104" s="5">
        <v>20149.03</v>
      </c>
      <c r="X104" s="5">
        <v>1</v>
      </c>
      <c r="Y104" s="5">
        <v>20149.03</v>
      </c>
      <c r="Z104" s="5">
        <v>289196.90999999997</v>
      </c>
      <c r="AA104" s="5">
        <v>1</v>
      </c>
      <c r="AB104" s="5">
        <v>289196.90999999997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231</v>
      </c>
      <c r="F105" s="5">
        <f>ROUND(Source!BB92,O105)</f>
        <v>0</v>
      </c>
      <c r="G105" s="5" t="s">
        <v>76</v>
      </c>
      <c r="H105" s="5" t="s">
        <v>77</v>
      </c>
      <c r="I105" s="5"/>
      <c r="J105" s="5"/>
      <c r="K105" s="5">
        <v>231</v>
      </c>
      <c r="L105" s="5">
        <v>12</v>
      </c>
      <c r="M105" s="5">
        <v>3</v>
      </c>
      <c r="N105" s="5" t="s">
        <v>3</v>
      </c>
      <c r="O105" s="5">
        <v>2</v>
      </c>
      <c r="P105" s="5">
        <f>ROUND(Source!ET92,O105)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204</v>
      </c>
      <c r="F106" s="5">
        <f>ROUND(Source!R92,O106)</f>
        <v>3256.28</v>
      </c>
      <c r="G106" s="5" t="s">
        <v>78</v>
      </c>
      <c r="H106" s="5" t="s">
        <v>79</v>
      </c>
      <c r="I106" s="5"/>
      <c r="J106" s="5"/>
      <c r="K106" s="5">
        <v>204</v>
      </c>
      <c r="L106" s="5">
        <v>13</v>
      </c>
      <c r="M106" s="5">
        <v>3</v>
      </c>
      <c r="N106" s="5" t="s">
        <v>3</v>
      </c>
      <c r="O106" s="5">
        <v>2</v>
      </c>
      <c r="P106" s="5">
        <f>ROUND(Source!DJ92,O106)</f>
        <v>125106.28</v>
      </c>
      <c r="Q106" s="5"/>
      <c r="R106" s="5"/>
      <c r="S106" s="5"/>
      <c r="T106" s="5"/>
      <c r="U106" s="5"/>
      <c r="V106" s="5"/>
      <c r="W106" s="5">
        <v>3256.28</v>
      </c>
      <c r="X106" s="5">
        <v>1</v>
      </c>
      <c r="Y106" s="5">
        <v>3256.28</v>
      </c>
      <c r="Z106" s="5">
        <v>125106.28</v>
      </c>
      <c r="AA106" s="5">
        <v>1</v>
      </c>
      <c r="AB106" s="5">
        <v>125106.28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205</v>
      </c>
      <c r="F107" s="5">
        <f>ROUND(Source!S92,O107)</f>
        <v>4866.91</v>
      </c>
      <c r="G107" s="5" t="s">
        <v>80</v>
      </c>
      <c r="H107" s="5" t="s">
        <v>81</v>
      </c>
      <c r="I107" s="5"/>
      <c r="J107" s="5"/>
      <c r="K107" s="5">
        <v>205</v>
      </c>
      <c r="L107" s="5">
        <v>14</v>
      </c>
      <c r="M107" s="5">
        <v>3</v>
      </c>
      <c r="N107" s="5" t="s">
        <v>3</v>
      </c>
      <c r="O107" s="5">
        <v>2</v>
      </c>
      <c r="P107" s="5">
        <f>ROUND(Source!DK92,O107)</f>
        <v>186986.68</v>
      </c>
      <c r="Q107" s="5"/>
      <c r="R107" s="5"/>
      <c r="S107" s="5"/>
      <c r="T107" s="5"/>
      <c r="U107" s="5"/>
      <c r="V107" s="5"/>
      <c r="W107" s="5">
        <v>4866.91</v>
      </c>
      <c r="X107" s="5">
        <v>1</v>
      </c>
      <c r="Y107" s="5">
        <v>4866.91</v>
      </c>
      <c r="Z107" s="5">
        <v>186986.68</v>
      </c>
      <c r="AA107" s="5">
        <v>1</v>
      </c>
      <c r="AB107" s="5">
        <v>186986.68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232</v>
      </c>
      <c r="F108" s="5">
        <f>ROUND(Source!BC92,O108)</f>
        <v>0</v>
      </c>
      <c r="G108" s="5" t="s">
        <v>82</v>
      </c>
      <c r="H108" s="5" t="s">
        <v>83</v>
      </c>
      <c r="I108" s="5"/>
      <c r="J108" s="5"/>
      <c r="K108" s="5">
        <v>232</v>
      </c>
      <c r="L108" s="5">
        <v>15</v>
      </c>
      <c r="M108" s="5">
        <v>3</v>
      </c>
      <c r="N108" s="5" t="s">
        <v>3</v>
      </c>
      <c r="O108" s="5">
        <v>2</v>
      </c>
      <c r="P108" s="5">
        <f>ROUND(Source!EU92,O108)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214</v>
      </c>
      <c r="F109" s="5">
        <f>ROUND(Source!AS92,O109)</f>
        <v>31586.27</v>
      </c>
      <c r="G109" s="5" t="s">
        <v>84</v>
      </c>
      <c r="H109" s="5" t="s">
        <v>85</v>
      </c>
      <c r="I109" s="5"/>
      <c r="J109" s="5"/>
      <c r="K109" s="5">
        <v>214</v>
      </c>
      <c r="L109" s="5">
        <v>16</v>
      </c>
      <c r="M109" s="5">
        <v>3</v>
      </c>
      <c r="N109" s="5" t="s">
        <v>3</v>
      </c>
      <c r="O109" s="5">
        <v>2</v>
      </c>
      <c r="P109" s="5">
        <f>ROUND(Source!EK92,O109)</f>
        <v>883908.86</v>
      </c>
      <c r="Q109" s="5"/>
      <c r="R109" s="5"/>
      <c r="S109" s="5"/>
      <c r="T109" s="5"/>
      <c r="U109" s="5"/>
      <c r="V109" s="5"/>
      <c r="W109" s="5">
        <v>31586.27</v>
      </c>
      <c r="X109" s="5">
        <v>1</v>
      </c>
      <c r="Y109" s="5">
        <v>31586.27</v>
      </c>
      <c r="Z109" s="5">
        <v>883908.86</v>
      </c>
      <c r="AA109" s="5">
        <v>1</v>
      </c>
      <c r="AB109" s="5">
        <v>883908.86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215</v>
      </c>
      <c r="F110" s="5">
        <f>ROUND(Source!AT92,O110)</f>
        <v>0</v>
      </c>
      <c r="G110" s="5" t="s">
        <v>86</v>
      </c>
      <c r="H110" s="5" t="s">
        <v>87</v>
      </c>
      <c r="I110" s="5"/>
      <c r="J110" s="5"/>
      <c r="K110" s="5">
        <v>215</v>
      </c>
      <c r="L110" s="5">
        <v>17</v>
      </c>
      <c r="M110" s="5">
        <v>3</v>
      </c>
      <c r="N110" s="5" t="s">
        <v>3</v>
      </c>
      <c r="O110" s="5">
        <v>2</v>
      </c>
      <c r="P110" s="5">
        <f>ROUND(Source!EL92,O110)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217</v>
      </c>
      <c r="F111" s="5">
        <f>ROUND(Source!AU92,O111)</f>
        <v>0</v>
      </c>
      <c r="G111" s="5" t="s">
        <v>88</v>
      </c>
      <c r="H111" s="5" t="s">
        <v>89</v>
      </c>
      <c r="I111" s="5"/>
      <c r="J111" s="5"/>
      <c r="K111" s="5">
        <v>217</v>
      </c>
      <c r="L111" s="5">
        <v>18</v>
      </c>
      <c r="M111" s="5">
        <v>3</v>
      </c>
      <c r="N111" s="5" t="s">
        <v>3</v>
      </c>
      <c r="O111" s="5">
        <v>2</v>
      </c>
      <c r="P111" s="5">
        <f>ROUND(Source!EM92,O111)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230</v>
      </c>
      <c r="F112" s="5">
        <f>ROUND(Source!BA92,O112)</f>
        <v>0</v>
      </c>
      <c r="G112" s="5" t="s">
        <v>90</v>
      </c>
      <c r="H112" s="5" t="s">
        <v>91</v>
      </c>
      <c r="I112" s="5"/>
      <c r="J112" s="5"/>
      <c r="K112" s="5">
        <v>230</v>
      </c>
      <c r="L112" s="5">
        <v>19</v>
      </c>
      <c r="M112" s="5">
        <v>3</v>
      </c>
      <c r="N112" s="5" t="s">
        <v>3</v>
      </c>
      <c r="O112" s="5">
        <v>2</v>
      </c>
      <c r="P112" s="5">
        <f>ROUND(Source!ES92,O112)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206</v>
      </c>
      <c r="F113" s="5">
        <f>ROUND(Source!T92,O113)</f>
        <v>0</v>
      </c>
      <c r="G113" s="5" t="s">
        <v>92</v>
      </c>
      <c r="H113" s="5" t="s">
        <v>93</v>
      </c>
      <c r="I113" s="5"/>
      <c r="J113" s="5"/>
      <c r="K113" s="5">
        <v>206</v>
      </c>
      <c r="L113" s="5">
        <v>20</v>
      </c>
      <c r="M113" s="5">
        <v>3</v>
      </c>
      <c r="N113" s="5" t="s">
        <v>3</v>
      </c>
      <c r="O113" s="5">
        <v>2</v>
      </c>
      <c r="P113" s="5">
        <f>ROUND(Source!DL92,O113)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207</v>
      </c>
      <c r="F114" s="5">
        <f>Source!U92</f>
        <v>439.07272596000001</v>
      </c>
      <c r="G114" s="5" t="s">
        <v>94</v>
      </c>
      <c r="H114" s="5" t="s">
        <v>95</v>
      </c>
      <c r="I114" s="5"/>
      <c r="J114" s="5"/>
      <c r="K114" s="5">
        <v>207</v>
      </c>
      <c r="L114" s="5">
        <v>21</v>
      </c>
      <c r="M114" s="5">
        <v>3</v>
      </c>
      <c r="N114" s="5" t="s">
        <v>3</v>
      </c>
      <c r="O114" s="5">
        <v>-1</v>
      </c>
      <c r="P114" s="5">
        <f>Source!DM92</f>
        <v>439.07272596000001</v>
      </c>
      <c r="Q114" s="5"/>
      <c r="R114" s="5"/>
      <c r="S114" s="5"/>
      <c r="T114" s="5"/>
      <c r="U114" s="5"/>
      <c r="V114" s="5"/>
      <c r="W114" s="5">
        <v>439.07272596000001</v>
      </c>
      <c r="X114" s="5">
        <v>1</v>
      </c>
      <c r="Y114" s="5">
        <v>439.07272596000001</v>
      </c>
      <c r="Z114" s="5">
        <v>439.07272596000001</v>
      </c>
      <c r="AA114" s="5">
        <v>1</v>
      </c>
      <c r="AB114" s="5">
        <v>439.07272596000001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208</v>
      </c>
      <c r="F115" s="5">
        <f>Source!V92</f>
        <v>0</v>
      </c>
      <c r="G115" s="5" t="s">
        <v>96</v>
      </c>
      <c r="H115" s="5" t="s">
        <v>97</v>
      </c>
      <c r="I115" s="5"/>
      <c r="J115" s="5"/>
      <c r="K115" s="5">
        <v>208</v>
      </c>
      <c r="L115" s="5">
        <v>22</v>
      </c>
      <c r="M115" s="5">
        <v>3</v>
      </c>
      <c r="N115" s="5" t="s">
        <v>3</v>
      </c>
      <c r="O115" s="5">
        <v>-1</v>
      </c>
      <c r="P115" s="5">
        <f>Source!DN92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209</v>
      </c>
      <c r="F116" s="5">
        <f>ROUND(Source!W92,O116)</f>
        <v>0</v>
      </c>
      <c r="G116" s="5" t="s">
        <v>98</v>
      </c>
      <c r="H116" s="5" t="s">
        <v>99</v>
      </c>
      <c r="I116" s="5"/>
      <c r="J116" s="5"/>
      <c r="K116" s="5">
        <v>209</v>
      </c>
      <c r="L116" s="5">
        <v>23</v>
      </c>
      <c r="M116" s="5">
        <v>3</v>
      </c>
      <c r="N116" s="5" t="s">
        <v>3</v>
      </c>
      <c r="O116" s="5">
        <v>2</v>
      </c>
      <c r="P116" s="5">
        <f>ROUND(Source!DO92,O116)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233</v>
      </c>
      <c r="F117" s="5">
        <f>ROUND(Source!BD92,O117)</f>
        <v>0</v>
      </c>
      <c r="G117" s="5" t="s">
        <v>100</v>
      </c>
      <c r="H117" s="5" t="s">
        <v>101</v>
      </c>
      <c r="I117" s="5"/>
      <c r="J117" s="5"/>
      <c r="K117" s="5">
        <v>233</v>
      </c>
      <c r="L117" s="5">
        <v>24</v>
      </c>
      <c r="M117" s="5">
        <v>3</v>
      </c>
      <c r="N117" s="5" t="s">
        <v>3</v>
      </c>
      <c r="O117" s="5">
        <v>2</v>
      </c>
      <c r="P117" s="5">
        <f>ROUND(Source!EV92,O117)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210</v>
      </c>
      <c r="F118" s="5">
        <f>ROUND(Source!X92,O118)</f>
        <v>3893.53</v>
      </c>
      <c r="G118" s="5" t="s">
        <v>102</v>
      </c>
      <c r="H118" s="5" t="s">
        <v>103</v>
      </c>
      <c r="I118" s="5"/>
      <c r="J118" s="5"/>
      <c r="K118" s="5">
        <v>210</v>
      </c>
      <c r="L118" s="5">
        <v>25</v>
      </c>
      <c r="M118" s="5">
        <v>3</v>
      </c>
      <c r="N118" s="5" t="s">
        <v>3</v>
      </c>
      <c r="O118" s="5">
        <v>2</v>
      </c>
      <c r="P118" s="5">
        <f>ROUND(Source!DP92,O118)</f>
        <v>130890.68</v>
      </c>
      <c r="Q118" s="5"/>
      <c r="R118" s="5"/>
      <c r="S118" s="5"/>
      <c r="T118" s="5"/>
      <c r="U118" s="5"/>
      <c r="V118" s="5"/>
      <c r="W118" s="5">
        <v>3893.53</v>
      </c>
      <c r="X118" s="5">
        <v>1</v>
      </c>
      <c r="Y118" s="5">
        <v>3893.53</v>
      </c>
      <c r="Z118" s="5">
        <v>130890.68</v>
      </c>
      <c r="AA118" s="5">
        <v>1</v>
      </c>
      <c r="AB118" s="5">
        <v>130890.68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211</v>
      </c>
      <c r="F119" s="5">
        <f>ROUND(Source!Y92,O119)</f>
        <v>2676.8</v>
      </c>
      <c r="G119" s="5" t="s">
        <v>104</v>
      </c>
      <c r="H119" s="5" t="s">
        <v>105</v>
      </c>
      <c r="I119" s="5"/>
      <c r="J119" s="5"/>
      <c r="K119" s="5">
        <v>211</v>
      </c>
      <c r="L119" s="5">
        <v>26</v>
      </c>
      <c r="M119" s="5">
        <v>3</v>
      </c>
      <c r="N119" s="5" t="s">
        <v>3</v>
      </c>
      <c r="O119" s="5">
        <v>2</v>
      </c>
      <c r="P119" s="5">
        <f>ROUND(Source!DQ92,O119)</f>
        <v>76664.539999999994</v>
      </c>
      <c r="Q119" s="5"/>
      <c r="R119" s="5"/>
      <c r="S119" s="5"/>
      <c r="T119" s="5"/>
      <c r="U119" s="5"/>
      <c r="V119" s="5"/>
      <c r="W119" s="5">
        <v>2676.8</v>
      </c>
      <c r="X119" s="5">
        <v>1</v>
      </c>
      <c r="Y119" s="5">
        <v>2676.8</v>
      </c>
      <c r="Z119" s="5">
        <v>76664.539999999994</v>
      </c>
      <c r="AA119" s="5">
        <v>1</v>
      </c>
      <c r="AB119" s="5">
        <v>76664.539999999994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224</v>
      </c>
      <c r="F120" s="5">
        <f>ROUND(Source!AR92,O120)</f>
        <v>31586.27</v>
      </c>
      <c r="G120" s="5" t="s">
        <v>106</v>
      </c>
      <c r="H120" s="5" t="s">
        <v>107</v>
      </c>
      <c r="I120" s="5"/>
      <c r="J120" s="5"/>
      <c r="K120" s="5">
        <v>224</v>
      </c>
      <c r="L120" s="5">
        <v>27</v>
      </c>
      <c r="M120" s="5">
        <v>3</v>
      </c>
      <c r="N120" s="5" t="s">
        <v>3</v>
      </c>
      <c r="O120" s="5">
        <v>2</v>
      </c>
      <c r="P120" s="5">
        <f>ROUND(Source!EJ92,O120)</f>
        <v>883908.86</v>
      </c>
      <c r="Q120" s="5"/>
      <c r="R120" s="5"/>
      <c r="S120" s="5"/>
      <c r="T120" s="5"/>
      <c r="U120" s="5"/>
      <c r="V120" s="5"/>
      <c r="W120" s="5">
        <v>31586.27</v>
      </c>
      <c r="X120" s="5">
        <v>1</v>
      </c>
      <c r="Y120" s="5">
        <v>31586.27</v>
      </c>
      <c r="Z120" s="5">
        <v>883908.86</v>
      </c>
      <c r="AA120" s="5">
        <v>1</v>
      </c>
      <c r="AB120" s="5">
        <v>883908.86</v>
      </c>
    </row>
    <row r="122" spans="1:206" x14ac:dyDescent="0.2">
      <c r="A122" s="3">
        <v>51</v>
      </c>
      <c r="B122" s="3">
        <f>B20</f>
        <v>1</v>
      </c>
      <c r="C122" s="3">
        <f>A20</f>
        <v>3</v>
      </c>
      <c r="D122" s="3">
        <f>ROW(A20)</f>
        <v>20</v>
      </c>
      <c r="E122" s="3"/>
      <c r="F122" s="3" t="str">
        <f>IF(F20&lt;&gt;"",F20,"")</f>
        <v>02-01-07</v>
      </c>
      <c r="G122" s="3" t="str">
        <f>IF(G20&lt;&gt;"",G20,"")</f>
        <v>Демонтажные работы ТП-12630</v>
      </c>
      <c r="H122" s="3">
        <v>0</v>
      </c>
      <c r="I122" s="3"/>
      <c r="J122" s="3"/>
      <c r="K122" s="3"/>
      <c r="L122" s="3"/>
      <c r="M122" s="3"/>
      <c r="N122" s="3"/>
      <c r="O122" s="3">
        <f t="shared" ref="O122:T122" si="104">ROUND(O43+O92+AB122,2)</f>
        <v>26852.54</v>
      </c>
      <c r="P122" s="3">
        <f t="shared" si="104"/>
        <v>0</v>
      </c>
      <c r="Q122" s="3">
        <f t="shared" si="104"/>
        <v>21145.599999999999</v>
      </c>
      <c r="R122" s="3">
        <f t="shared" si="104"/>
        <v>3476.63</v>
      </c>
      <c r="S122" s="3">
        <f t="shared" si="104"/>
        <v>5706.94</v>
      </c>
      <c r="T122" s="3">
        <f t="shared" si="104"/>
        <v>0</v>
      </c>
      <c r="U122" s="3">
        <f>U43+U92+AH122</f>
        <v>504.55210596000001</v>
      </c>
      <c r="V122" s="3">
        <f>V43+V92+AI122</f>
        <v>0</v>
      </c>
      <c r="W122" s="3">
        <f>ROUND(W43+W92+AJ122,2)</f>
        <v>0</v>
      </c>
      <c r="X122" s="3">
        <f>ROUND(X43+X92+AK122,2)</f>
        <v>4834.37</v>
      </c>
      <c r="Y122" s="3">
        <f>ROUND(Y43+Y92+AL122,2)</f>
        <v>3264.82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>
        <f t="shared" ref="AO122:BD122" si="105">ROUND(AO43+AO92+BX122,2)</f>
        <v>0</v>
      </c>
      <c r="AP122" s="3">
        <f t="shared" si="105"/>
        <v>0</v>
      </c>
      <c r="AQ122" s="3">
        <f t="shared" si="105"/>
        <v>0</v>
      </c>
      <c r="AR122" s="3">
        <f t="shared" si="105"/>
        <v>34951.730000000003</v>
      </c>
      <c r="AS122" s="3">
        <f t="shared" si="105"/>
        <v>31586.27</v>
      </c>
      <c r="AT122" s="3">
        <f t="shared" si="105"/>
        <v>3365.46</v>
      </c>
      <c r="AU122" s="3">
        <f t="shared" si="105"/>
        <v>0</v>
      </c>
      <c r="AV122" s="3">
        <f t="shared" si="105"/>
        <v>0</v>
      </c>
      <c r="AW122" s="3">
        <f t="shared" si="105"/>
        <v>0</v>
      </c>
      <c r="AX122" s="3">
        <f t="shared" si="105"/>
        <v>0</v>
      </c>
      <c r="AY122" s="3">
        <f t="shared" si="105"/>
        <v>0</v>
      </c>
      <c r="AZ122" s="3">
        <f t="shared" si="105"/>
        <v>0</v>
      </c>
      <c r="BA122" s="3">
        <f t="shared" si="105"/>
        <v>0</v>
      </c>
      <c r="BB122" s="3">
        <f t="shared" si="105"/>
        <v>0</v>
      </c>
      <c r="BC122" s="3">
        <f t="shared" si="105"/>
        <v>0</v>
      </c>
      <c r="BD122" s="3">
        <f t="shared" si="105"/>
        <v>0</v>
      </c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4">
        <f t="shared" ref="DG122:DL122" si="106">ROUND(DG43+DG92+DT122,2)</f>
        <v>524207.64</v>
      </c>
      <c r="DH122" s="4">
        <f t="shared" si="106"/>
        <v>0</v>
      </c>
      <c r="DI122" s="4">
        <f t="shared" si="106"/>
        <v>304947</v>
      </c>
      <c r="DJ122" s="4">
        <f t="shared" si="106"/>
        <v>133572.13</v>
      </c>
      <c r="DK122" s="4">
        <f t="shared" si="106"/>
        <v>219260.64</v>
      </c>
      <c r="DL122" s="4">
        <f t="shared" si="106"/>
        <v>0</v>
      </c>
      <c r="DM122" s="4">
        <f>DM43+DM92+DZ122</f>
        <v>504.55210596000001</v>
      </c>
      <c r="DN122" s="4">
        <f>DN43+DN92+EA122</f>
        <v>0</v>
      </c>
      <c r="DO122" s="4">
        <f>ROUND(DO43+DO92+EB122,2)</f>
        <v>0</v>
      </c>
      <c r="DP122" s="4">
        <f>ROUND(DP43+DP92+EC122,2)</f>
        <v>160582.72</v>
      </c>
      <c r="DQ122" s="4">
        <f>ROUND(DQ43+DQ92+ED122,2)</f>
        <v>90542.35</v>
      </c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>
        <f t="shared" ref="EG122:EV122" si="107">ROUND(EG43+EG92+FP122,2)</f>
        <v>0</v>
      </c>
      <c r="EH122" s="4">
        <f t="shared" si="107"/>
        <v>0</v>
      </c>
      <c r="EI122" s="4">
        <f t="shared" si="107"/>
        <v>0</v>
      </c>
      <c r="EJ122" s="4">
        <f t="shared" si="107"/>
        <v>989048.11</v>
      </c>
      <c r="EK122" s="4">
        <f t="shared" si="107"/>
        <v>883908.86</v>
      </c>
      <c r="EL122" s="4">
        <f t="shared" si="107"/>
        <v>105139.25</v>
      </c>
      <c r="EM122" s="4">
        <f t="shared" si="107"/>
        <v>0</v>
      </c>
      <c r="EN122" s="4">
        <f t="shared" si="107"/>
        <v>0</v>
      </c>
      <c r="EO122" s="4">
        <f t="shared" si="107"/>
        <v>0</v>
      </c>
      <c r="EP122" s="4">
        <f t="shared" si="107"/>
        <v>0</v>
      </c>
      <c r="EQ122" s="4">
        <f t="shared" si="107"/>
        <v>0</v>
      </c>
      <c r="ER122" s="4">
        <f t="shared" si="107"/>
        <v>0</v>
      </c>
      <c r="ES122" s="4">
        <f t="shared" si="107"/>
        <v>0</v>
      </c>
      <c r="ET122" s="4">
        <f t="shared" si="107"/>
        <v>0</v>
      </c>
      <c r="EU122" s="4">
        <f t="shared" si="107"/>
        <v>0</v>
      </c>
      <c r="EV122" s="4">
        <f t="shared" si="107"/>
        <v>0</v>
      </c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201</v>
      </c>
      <c r="F124" s="5">
        <f>ROUND(Source!O122,O124)</f>
        <v>26852.54</v>
      </c>
      <c r="G124" s="5" t="s">
        <v>54</v>
      </c>
      <c r="H124" s="5" t="s">
        <v>55</v>
      </c>
      <c r="I124" s="5"/>
      <c r="J124" s="5"/>
      <c r="K124" s="5">
        <v>201</v>
      </c>
      <c r="L124" s="5">
        <v>1</v>
      </c>
      <c r="M124" s="5">
        <v>3</v>
      </c>
      <c r="N124" s="5" t="s">
        <v>3</v>
      </c>
      <c r="O124" s="5">
        <v>2</v>
      </c>
      <c r="P124" s="5">
        <f>ROUND(Source!DG122,O124)</f>
        <v>524207.64</v>
      </c>
      <c r="Q124" s="5"/>
      <c r="R124" s="5"/>
      <c r="S124" s="5"/>
      <c r="T124" s="5"/>
      <c r="U124" s="5"/>
      <c r="V124" s="5"/>
      <c r="W124" s="5">
        <v>26852.54</v>
      </c>
      <c r="X124" s="5">
        <v>1</v>
      </c>
      <c r="Y124" s="5">
        <v>26852.54</v>
      </c>
      <c r="Z124" s="5">
        <v>524207.64</v>
      </c>
      <c r="AA124" s="5">
        <v>1</v>
      </c>
      <c r="AB124" s="5">
        <v>524207.64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202</v>
      </c>
      <c r="F125" s="5">
        <f>ROUND(Source!P122,O125)</f>
        <v>0</v>
      </c>
      <c r="G125" s="5" t="s">
        <v>56</v>
      </c>
      <c r="H125" s="5" t="s">
        <v>57</v>
      </c>
      <c r="I125" s="5"/>
      <c r="J125" s="5"/>
      <c r="K125" s="5">
        <v>202</v>
      </c>
      <c r="L125" s="5">
        <v>2</v>
      </c>
      <c r="M125" s="5">
        <v>3</v>
      </c>
      <c r="N125" s="5" t="s">
        <v>3</v>
      </c>
      <c r="O125" s="5">
        <v>2</v>
      </c>
      <c r="P125" s="5">
        <f>ROUND(Source!DH122,O125)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222</v>
      </c>
      <c r="F126" s="5">
        <f>ROUND(Source!AO122,O126)</f>
        <v>0</v>
      </c>
      <c r="G126" s="5" t="s">
        <v>58</v>
      </c>
      <c r="H126" s="5" t="s">
        <v>59</v>
      </c>
      <c r="I126" s="5"/>
      <c r="J126" s="5"/>
      <c r="K126" s="5">
        <v>222</v>
      </c>
      <c r="L126" s="5">
        <v>3</v>
      </c>
      <c r="M126" s="5">
        <v>3</v>
      </c>
      <c r="N126" s="5" t="s">
        <v>3</v>
      </c>
      <c r="O126" s="5">
        <v>2</v>
      </c>
      <c r="P126" s="5">
        <f>ROUND(Source!EG122,O126)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225</v>
      </c>
      <c r="F127" s="5">
        <f>ROUND(Source!AV122,O127)</f>
        <v>0</v>
      </c>
      <c r="G127" s="5" t="s">
        <v>60</v>
      </c>
      <c r="H127" s="5" t="s">
        <v>61</v>
      </c>
      <c r="I127" s="5"/>
      <c r="J127" s="5"/>
      <c r="K127" s="5">
        <v>225</v>
      </c>
      <c r="L127" s="5">
        <v>4</v>
      </c>
      <c r="M127" s="5">
        <v>3</v>
      </c>
      <c r="N127" s="5" t="s">
        <v>3</v>
      </c>
      <c r="O127" s="5">
        <v>2</v>
      </c>
      <c r="P127" s="5">
        <f>ROUND(Source!EN122,O127)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226</v>
      </c>
      <c r="F128" s="5">
        <f>ROUND(Source!AW122,O128)</f>
        <v>0</v>
      </c>
      <c r="G128" s="5" t="s">
        <v>62</v>
      </c>
      <c r="H128" s="5" t="s">
        <v>63</v>
      </c>
      <c r="I128" s="5"/>
      <c r="J128" s="5"/>
      <c r="K128" s="5">
        <v>226</v>
      </c>
      <c r="L128" s="5">
        <v>5</v>
      </c>
      <c r="M128" s="5">
        <v>3</v>
      </c>
      <c r="N128" s="5" t="s">
        <v>3</v>
      </c>
      <c r="O128" s="5">
        <v>2</v>
      </c>
      <c r="P128" s="5">
        <f>ROUND(Source!EO122,O128)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227</v>
      </c>
      <c r="F129" s="5">
        <f>ROUND(Source!AX122,O129)</f>
        <v>0</v>
      </c>
      <c r="G129" s="5" t="s">
        <v>64</v>
      </c>
      <c r="H129" s="5" t="s">
        <v>65</v>
      </c>
      <c r="I129" s="5"/>
      <c r="J129" s="5"/>
      <c r="K129" s="5">
        <v>227</v>
      </c>
      <c r="L129" s="5">
        <v>6</v>
      </c>
      <c r="M129" s="5">
        <v>3</v>
      </c>
      <c r="N129" s="5" t="s">
        <v>3</v>
      </c>
      <c r="O129" s="5">
        <v>2</v>
      </c>
      <c r="P129" s="5">
        <f>ROUND(Source!EP122,O129)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228</v>
      </c>
      <c r="F130" s="5">
        <f>ROUND(Source!AY122,O130)</f>
        <v>0</v>
      </c>
      <c r="G130" s="5" t="s">
        <v>66</v>
      </c>
      <c r="H130" s="5" t="s">
        <v>67</v>
      </c>
      <c r="I130" s="5"/>
      <c r="J130" s="5"/>
      <c r="K130" s="5">
        <v>228</v>
      </c>
      <c r="L130" s="5">
        <v>7</v>
      </c>
      <c r="M130" s="5">
        <v>3</v>
      </c>
      <c r="N130" s="5" t="s">
        <v>3</v>
      </c>
      <c r="O130" s="5">
        <v>2</v>
      </c>
      <c r="P130" s="5">
        <f>ROUND(Source!EQ122,O130)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216</v>
      </c>
      <c r="F131" s="5">
        <f>ROUND(Source!AP122,O131)</f>
        <v>0</v>
      </c>
      <c r="G131" s="5" t="s">
        <v>68</v>
      </c>
      <c r="H131" s="5" t="s">
        <v>69</v>
      </c>
      <c r="I131" s="5"/>
      <c r="J131" s="5"/>
      <c r="K131" s="5">
        <v>216</v>
      </c>
      <c r="L131" s="5">
        <v>8</v>
      </c>
      <c r="M131" s="5">
        <v>3</v>
      </c>
      <c r="N131" s="5" t="s">
        <v>3</v>
      </c>
      <c r="O131" s="5">
        <v>2</v>
      </c>
      <c r="P131" s="5">
        <f>ROUND(Source!EH122,O131)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223</v>
      </c>
      <c r="F132" s="5">
        <f>ROUND(Source!AQ122,O132)</f>
        <v>0</v>
      </c>
      <c r="G132" s="5" t="s">
        <v>70</v>
      </c>
      <c r="H132" s="5" t="s">
        <v>71</v>
      </c>
      <c r="I132" s="5"/>
      <c r="J132" s="5"/>
      <c r="K132" s="5">
        <v>223</v>
      </c>
      <c r="L132" s="5">
        <v>9</v>
      </c>
      <c r="M132" s="5">
        <v>3</v>
      </c>
      <c r="N132" s="5" t="s">
        <v>3</v>
      </c>
      <c r="O132" s="5">
        <v>2</v>
      </c>
      <c r="P132" s="5">
        <f>ROUND(Source!EI122,O132)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229</v>
      </c>
      <c r="F133" s="5">
        <f>ROUND(Source!AZ122,O133)</f>
        <v>0</v>
      </c>
      <c r="G133" s="5" t="s">
        <v>72</v>
      </c>
      <c r="H133" s="5" t="s">
        <v>73</v>
      </c>
      <c r="I133" s="5"/>
      <c r="J133" s="5"/>
      <c r="K133" s="5">
        <v>229</v>
      </c>
      <c r="L133" s="5">
        <v>10</v>
      </c>
      <c r="M133" s="5">
        <v>3</v>
      </c>
      <c r="N133" s="5" t="s">
        <v>3</v>
      </c>
      <c r="O133" s="5">
        <v>2</v>
      </c>
      <c r="P133" s="5">
        <f>ROUND(Source!ER122,O133)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203</v>
      </c>
      <c r="F134" s="5">
        <f>ROUND(Source!Q122,O134)</f>
        <v>21145.599999999999</v>
      </c>
      <c r="G134" s="5" t="s">
        <v>74</v>
      </c>
      <c r="H134" s="5" t="s">
        <v>75</v>
      </c>
      <c r="I134" s="5"/>
      <c r="J134" s="5"/>
      <c r="K134" s="5">
        <v>203</v>
      </c>
      <c r="L134" s="5">
        <v>11</v>
      </c>
      <c r="M134" s="5">
        <v>3</v>
      </c>
      <c r="N134" s="5" t="s">
        <v>3</v>
      </c>
      <c r="O134" s="5">
        <v>2</v>
      </c>
      <c r="P134" s="5">
        <f>ROUND(Source!DI122,O134)</f>
        <v>304947</v>
      </c>
      <c r="Q134" s="5"/>
      <c r="R134" s="5"/>
      <c r="S134" s="5"/>
      <c r="T134" s="5"/>
      <c r="U134" s="5"/>
      <c r="V134" s="5"/>
      <c r="W134" s="5">
        <v>21145.599999999999</v>
      </c>
      <c r="X134" s="5">
        <v>1</v>
      </c>
      <c r="Y134" s="5">
        <v>21145.599999999999</v>
      </c>
      <c r="Z134" s="5">
        <v>304947</v>
      </c>
      <c r="AA134" s="5">
        <v>1</v>
      </c>
      <c r="AB134" s="5">
        <v>304947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231</v>
      </c>
      <c r="F135" s="5">
        <f>ROUND(Source!BB122,O135)</f>
        <v>0</v>
      </c>
      <c r="G135" s="5" t="s">
        <v>76</v>
      </c>
      <c r="H135" s="5" t="s">
        <v>77</v>
      </c>
      <c r="I135" s="5"/>
      <c r="J135" s="5"/>
      <c r="K135" s="5">
        <v>231</v>
      </c>
      <c r="L135" s="5">
        <v>12</v>
      </c>
      <c r="M135" s="5">
        <v>3</v>
      </c>
      <c r="N135" s="5" t="s">
        <v>3</v>
      </c>
      <c r="O135" s="5">
        <v>2</v>
      </c>
      <c r="P135" s="5">
        <f>ROUND(Source!ET122,O135)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204</v>
      </c>
      <c r="F136" s="5">
        <f>ROUND(Source!R122,O136)</f>
        <v>3476.63</v>
      </c>
      <c r="G136" s="5" t="s">
        <v>78</v>
      </c>
      <c r="H136" s="5" t="s">
        <v>79</v>
      </c>
      <c r="I136" s="5"/>
      <c r="J136" s="5"/>
      <c r="K136" s="5">
        <v>204</v>
      </c>
      <c r="L136" s="5">
        <v>13</v>
      </c>
      <c r="M136" s="5">
        <v>3</v>
      </c>
      <c r="N136" s="5" t="s">
        <v>3</v>
      </c>
      <c r="O136" s="5">
        <v>2</v>
      </c>
      <c r="P136" s="5">
        <f>ROUND(Source!DJ122,O136)</f>
        <v>133572.13</v>
      </c>
      <c r="Q136" s="5"/>
      <c r="R136" s="5"/>
      <c r="S136" s="5"/>
      <c r="T136" s="5"/>
      <c r="U136" s="5"/>
      <c r="V136" s="5"/>
      <c r="W136" s="5">
        <v>3476.63</v>
      </c>
      <c r="X136" s="5">
        <v>1</v>
      </c>
      <c r="Y136" s="5">
        <v>3476.63</v>
      </c>
      <c r="Z136" s="5">
        <v>133572.13</v>
      </c>
      <c r="AA136" s="5">
        <v>1</v>
      </c>
      <c r="AB136" s="5">
        <v>133572.13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205</v>
      </c>
      <c r="F137" s="5">
        <f>ROUND(Source!S122,O137)</f>
        <v>5706.94</v>
      </c>
      <c r="G137" s="5" t="s">
        <v>80</v>
      </c>
      <c r="H137" s="5" t="s">
        <v>81</v>
      </c>
      <c r="I137" s="5"/>
      <c r="J137" s="5"/>
      <c r="K137" s="5">
        <v>205</v>
      </c>
      <c r="L137" s="5">
        <v>14</v>
      </c>
      <c r="M137" s="5">
        <v>3</v>
      </c>
      <c r="N137" s="5" t="s">
        <v>3</v>
      </c>
      <c r="O137" s="5">
        <v>2</v>
      </c>
      <c r="P137" s="5">
        <f>ROUND(Source!DK122,O137)</f>
        <v>219260.64</v>
      </c>
      <c r="Q137" s="5"/>
      <c r="R137" s="5"/>
      <c r="S137" s="5"/>
      <c r="T137" s="5"/>
      <c r="U137" s="5"/>
      <c r="V137" s="5"/>
      <c r="W137" s="5">
        <v>5706.94</v>
      </c>
      <c r="X137" s="5">
        <v>1</v>
      </c>
      <c r="Y137" s="5">
        <v>5706.94</v>
      </c>
      <c r="Z137" s="5">
        <v>219260.64</v>
      </c>
      <c r="AA137" s="5">
        <v>1</v>
      </c>
      <c r="AB137" s="5">
        <v>219260.64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232</v>
      </c>
      <c r="F138" s="5">
        <f>ROUND(Source!BC122,O138)</f>
        <v>0</v>
      </c>
      <c r="G138" s="5" t="s">
        <v>82</v>
      </c>
      <c r="H138" s="5" t="s">
        <v>83</v>
      </c>
      <c r="I138" s="5"/>
      <c r="J138" s="5"/>
      <c r="K138" s="5">
        <v>232</v>
      </c>
      <c r="L138" s="5">
        <v>15</v>
      </c>
      <c r="M138" s="5">
        <v>3</v>
      </c>
      <c r="N138" s="5" t="s">
        <v>3</v>
      </c>
      <c r="O138" s="5">
        <v>2</v>
      </c>
      <c r="P138" s="5">
        <f>ROUND(Source!EU122,O138)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214</v>
      </c>
      <c r="F139" s="5">
        <f>ROUND(Source!AS122,O139)</f>
        <v>31586.27</v>
      </c>
      <c r="G139" s="5" t="s">
        <v>84</v>
      </c>
      <c r="H139" s="5" t="s">
        <v>85</v>
      </c>
      <c r="I139" s="5"/>
      <c r="J139" s="5"/>
      <c r="K139" s="5">
        <v>214</v>
      </c>
      <c r="L139" s="5">
        <v>16</v>
      </c>
      <c r="M139" s="5">
        <v>3</v>
      </c>
      <c r="N139" s="5" t="s">
        <v>3</v>
      </c>
      <c r="O139" s="5">
        <v>2</v>
      </c>
      <c r="P139" s="5">
        <f>ROUND(Source!EK122,O139)</f>
        <v>883908.86</v>
      </c>
      <c r="Q139" s="5"/>
      <c r="R139" s="5"/>
      <c r="S139" s="5"/>
      <c r="T139" s="5"/>
      <c r="U139" s="5"/>
      <c r="V139" s="5"/>
      <c r="W139" s="5">
        <v>31586.27</v>
      </c>
      <c r="X139" s="5">
        <v>1</v>
      </c>
      <c r="Y139" s="5">
        <v>31586.27</v>
      </c>
      <c r="Z139" s="5">
        <v>883908.86</v>
      </c>
      <c r="AA139" s="5">
        <v>1</v>
      </c>
      <c r="AB139" s="5">
        <v>883908.86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215</v>
      </c>
      <c r="F140" s="5">
        <f>ROUND(Source!AT122,O140)</f>
        <v>3365.46</v>
      </c>
      <c r="G140" s="5" t="s">
        <v>86</v>
      </c>
      <c r="H140" s="5" t="s">
        <v>87</v>
      </c>
      <c r="I140" s="5"/>
      <c r="J140" s="5"/>
      <c r="K140" s="5">
        <v>215</v>
      </c>
      <c r="L140" s="5">
        <v>17</v>
      </c>
      <c r="M140" s="5">
        <v>3</v>
      </c>
      <c r="N140" s="5" t="s">
        <v>3</v>
      </c>
      <c r="O140" s="5">
        <v>2</v>
      </c>
      <c r="P140" s="5">
        <f>ROUND(Source!EL122,O140)</f>
        <v>105139.25</v>
      </c>
      <c r="Q140" s="5"/>
      <c r="R140" s="5"/>
      <c r="S140" s="5"/>
      <c r="T140" s="5"/>
      <c r="U140" s="5"/>
      <c r="V140" s="5"/>
      <c r="W140" s="5">
        <v>3365.46</v>
      </c>
      <c r="X140" s="5">
        <v>1</v>
      </c>
      <c r="Y140" s="5">
        <v>3365.46</v>
      </c>
      <c r="Z140" s="5">
        <v>105139.25</v>
      </c>
      <c r="AA140" s="5">
        <v>1</v>
      </c>
      <c r="AB140" s="5">
        <v>105139.25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217</v>
      </c>
      <c r="F141" s="5">
        <f>ROUND(Source!AU122,O141)</f>
        <v>0</v>
      </c>
      <c r="G141" s="5" t="s">
        <v>88</v>
      </c>
      <c r="H141" s="5" t="s">
        <v>89</v>
      </c>
      <c r="I141" s="5"/>
      <c r="J141" s="5"/>
      <c r="K141" s="5">
        <v>217</v>
      </c>
      <c r="L141" s="5">
        <v>18</v>
      </c>
      <c r="M141" s="5">
        <v>3</v>
      </c>
      <c r="N141" s="5" t="s">
        <v>3</v>
      </c>
      <c r="O141" s="5">
        <v>2</v>
      </c>
      <c r="P141" s="5">
        <f>ROUND(Source!EM122,O141)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230</v>
      </c>
      <c r="F142" s="5">
        <f>ROUND(Source!BA122,O142)</f>
        <v>0</v>
      </c>
      <c r="G142" s="5" t="s">
        <v>90</v>
      </c>
      <c r="H142" s="5" t="s">
        <v>91</v>
      </c>
      <c r="I142" s="5"/>
      <c r="J142" s="5"/>
      <c r="K142" s="5">
        <v>230</v>
      </c>
      <c r="L142" s="5">
        <v>19</v>
      </c>
      <c r="M142" s="5">
        <v>3</v>
      </c>
      <c r="N142" s="5" t="s">
        <v>3</v>
      </c>
      <c r="O142" s="5">
        <v>2</v>
      </c>
      <c r="P142" s="5">
        <f>ROUND(Source!ES122,O142)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206</v>
      </c>
      <c r="F143" s="5">
        <f>ROUND(Source!T122,O143)</f>
        <v>0</v>
      </c>
      <c r="G143" s="5" t="s">
        <v>92</v>
      </c>
      <c r="H143" s="5" t="s">
        <v>93</v>
      </c>
      <c r="I143" s="5"/>
      <c r="J143" s="5"/>
      <c r="K143" s="5">
        <v>206</v>
      </c>
      <c r="L143" s="5">
        <v>20</v>
      </c>
      <c r="M143" s="5">
        <v>3</v>
      </c>
      <c r="N143" s="5" t="s">
        <v>3</v>
      </c>
      <c r="O143" s="5">
        <v>2</v>
      </c>
      <c r="P143" s="5">
        <f>ROUND(Source!DL122,O143)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207</v>
      </c>
      <c r="F144" s="5">
        <f>Source!U122</f>
        <v>504.55210596000001</v>
      </c>
      <c r="G144" s="5" t="s">
        <v>94</v>
      </c>
      <c r="H144" s="5" t="s">
        <v>95</v>
      </c>
      <c r="I144" s="5"/>
      <c r="J144" s="5"/>
      <c r="K144" s="5">
        <v>207</v>
      </c>
      <c r="L144" s="5">
        <v>21</v>
      </c>
      <c r="M144" s="5">
        <v>3</v>
      </c>
      <c r="N144" s="5" t="s">
        <v>3</v>
      </c>
      <c r="O144" s="5">
        <v>-1</v>
      </c>
      <c r="P144" s="5">
        <f>Source!DM122</f>
        <v>504.55210596000001</v>
      </c>
      <c r="Q144" s="5"/>
      <c r="R144" s="5"/>
      <c r="S144" s="5"/>
      <c r="T144" s="5"/>
      <c r="U144" s="5"/>
      <c r="V144" s="5"/>
      <c r="W144" s="5">
        <v>504.55210596000001</v>
      </c>
      <c r="X144" s="5">
        <v>1</v>
      </c>
      <c r="Y144" s="5">
        <v>504.55210596000001</v>
      </c>
      <c r="Z144" s="5">
        <v>504.55210596000001</v>
      </c>
      <c r="AA144" s="5">
        <v>1</v>
      </c>
      <c r="AB144" s="5">
        <v>504.55210596000001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208</v>
      </c>
      <c r="F145" s="5">
        <f>Source!V122</f>
        <v>0</v>
      </c>
      <c r="G145" s="5" t="s">
        <v>96</v>
      </c>
      <c r="H145" s="5" t="s">
        <v>97</v>
      </c>
      <c r="I145" s="5"/>
      <c r="J145" s="5"/>
      <c r="K145" s="5">
        <v>208</v>
      </c>
      <c r="L145" s="5">
        <v>22</v>
      </c>
      <c r="M145" s="5">
        <v>3</v>
      </c>
      <c r="N145" s="5" t="s">
        <v>3</v>
      </c>
      <c r="O145" s="5">
        <v>-1</v>
      </c>
      <c r="P145" s="5">
        <f>Source!DN122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209</v>
      </c>
      <c r="F146" s="5">
        <f>ROUND(Source!W122,O146)</f>
        <v>0</v>
      </c>
      <c r="G146" s="5" t="s">
        <v>98</v>
      </c>
      <c r="H146" s="5" t="s">
        <v>99</v>
      </c>
      <c r="I146" s="5"/>
      <c r="J146" s="5"/>
      <c r="K146" s="5">
        <v>209</v>
      </c>
      <c r="L146" s="5">
        <v>23</v>
      </c>
      <c r="M146" s="5">
        <v>3</v>
      </c>
      <c r="N146" s="5" t="s">
        <v>3</v>
      </c>
      <c r="O146" s="5">
        <v>2</v>
      </c>
      <c r="P146" s="5">
        <f>ROUND(Source!DO122,O146)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233</v>
      </c>
      <c r="F147" s="5">
        <f>ROUND(Source!BD122,O147)</f>
        <v>0</v>
      </c>
      <c r="G147" s="5" t="s">
        <v>100</v>
      </c>
      <c r="H147" s="5" t="s">
        <v>101</v>
      </c>
      <c r="I147" s="5"/>
      <c r="J147" s="5"/>
      <c r="K147" s="5">
        <v>233</v>
      </c>
      <c r="L147" s="5">
        <v>24</v>
      </c>
      <c r="M147" s="5">
        <v>3</v>
      </c>
      <c r="N147" s="5" t="s">
        <v>3</v>
      </c>
      <c r="O147" s="5">
        <v>2</v>
      </c>
      <c r="P147" s="5">
        <f>ROUND(Source!EV122,O147)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210</v>
      </c>
      <c r="F148" s="5">
        <f>ROUND(Source!X122,O148)</f>
        <v>4834.37</v>
      </c>
      <c r="G148" s="5" t="s">
        <v>102</v>
      </c>
      <c r="H148" s="5" t="s">
        <v>103</v>
      </c>
      <c r="I148" s="5"/>
      <c r="J148" s="5"/>
      <c r="K148" s="5">
        <v>210</v>
      </c>
      <c r="L148" s="5">
        <v>25</v>
      </c>
      <c r="M148" s="5">
        <v>3</v>
      </c>
      <c r="N148" s="5" t="s">
        <v>3</v>
      </c>
      <c r="O148" s="5">
        <v>2</v>
      </c>
      <c r="P148" s="5">
        <f>ROUND(Source!DP122,O148)</f>
        <v>160582.72</v>
      </c>
      <c r="Q148" s="5"/>
      <c r="R148" s="5"/>
      <c r="S148" s="5"/>
      <c r="T148" s="5"/>
      <c r="U148" s="5"/>
      <c r="V148" s="5"/>
      <c r="W148" s="5">
        <v>4834.37</v>
      </c>
      <c r="X148" s="5">
        <v>1</v>
      </c>
      <c r="Y148" s="5">
        <v>4834.37</v>
      </c>
      <c r="Z148" s="5">
        <v>160582.72</v>
      </c>
      <c r="AA148" s="5">
        <v>1</v>
      </c>
      <c r="AB148" s="5">
        <v>160582.72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211</v>
      </c>
      <c r="F149" s="5">
        <f>ROUND(Source!Y122,O149)</f>
        <v>3264.82</v>
      </c>
      <c r="G149" s="5" t="s">
        <v>104</v>
      </c>
      <c r="H149" s="5" t="s">
        <v>105</v>
      </c>
      <c r="I149" s="5"/>
      <c r="J149" s="5"/>
      <c r="K149" s="5">
        <v>211</v>
      </c>
      <c r="L149" s="5">
        <v>26</v>
      </c>
      <c r="M149" s="5">
        <v>3</v>
      </c>
      <c r="N149" s="5" t="s">
        <v>3</v>
      </c>
      <c r="O149" s="5">
        <v>2</v>
      </c>
      <c r="P149" s="5">
        <f>ROUND(Source!DQ122,O149)</f>
        <v>90542.35</v>
      </c>
      <c r="Q149" s="5"/>
      <c r="R149" s="5"/>
      <c r="S149" s="5"/>
      <c r="T149" s="5"/>
      <c r="U149" s="5"/>
      <c r="V149" s="5"/>
      <c r="W149" s="5">
        <v>3264.82</v>
      </c>
      <c r="X149" s="5">
        <v>1</v>
      </c>
      <c r="Y149" s="5">
        <v>3264.82</v>
      </c>
      <c r="Z149" s="5">
        <v>90542.35</v>
      </c>
      <c r="AA149" s="5">
        <v>1</v>
      </c>
      <c r="AB149" s="5">
        <v>90542.35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224</v>
      </c>
      <c r="F150" s="5">
        <f>ROUND(Source!AR122,O150)</f>
        <v>34951.730000000003</v>
      </c>
      <c r="G150" s="5" t="s">
        <v>106</v>
      </c>
      <c r="H150" s="5" t="s">
        <v>107</v>
      </c>
      <c r="I150" s="5"/>
      <c r="J150" s="5"/>
      <c r="K150" s="5">
        <v>224</v>
      </c>
      <c r="L150" s="5">
        <v>27</v>
      </c>
      <c r="M150" s="5">
        <v>3</v>
      </c>
      <c r="N150" s="5" t="s">
        <v>3</v>
      </c>
      <c r="O150" s="5">
        <v>2</v>
      </c>
      <c r="P150" s="5">
        <f>ROUND(Source!EJ122,O150)</f>
        <v>989048.11</v>
      </c>
      <c r="Q150" s="5"/>
      <c r="R150" s="5"/>
      <c r="S150" s="5"/>
      <c r="T150" s="5"/>
      <c r="U150" s="5"/>
      <c r="V150" s="5"/>
      <c r="W150" s="5">
        <v>34951.730000000003</v>
      </c>
      <c r="X150" s="5">
        <v>1</v>
      </c>
      <c r="Y150" s="5">
        <v>34951.730000000003</v>
      </c>
      <c r="Z150" s="5">
        <v>989048.11</v>
      </c>
      <c r="AA150" s="5">
        <v>1</v>
      </c>
      <c r="AB150" s="5">
        <v>989048.11</v>
      </c>
    </row>
    <row r="152" spans="1:206" x14ac:dyDescent="0.2">
      <c r="A152" s="3">
        <v>51</v>
      </c>
      <c r="B152" s="3">
        <f>B12</f>
        <v>188</v>
      </c>
      <c r="C152" s="3">
        <f>A12</f>
        <v>1</v>
      </c>
      <c r="D152" s="3">
        <f>ROW(A12)</f>
        <v>12</v>
      </c>
      <c r="E152" s="3"/>
      <c r="F152" s="3" t="str">
        <f>IF(F12&lt;&gt;"",F12,"")</f>
        <v>02-01-07</v>
      </c>
      <c r="G152" s="3" t="str">
        <f>IF(G12&lt;&gt;"",G12,"")</f>
        <v>02-01-07 Демонтаж ТП 12630</v>
      </c>
      <c r="H152" s="3">
        <v>0</v>
      </c>
      <c r="I152" s="3"/>
      <c r="J152" s="3"/>
      <c r="K152" s="3"/>
      <c r="L152" s="3"/>
      <c r="M152" s="3"/>
      <c r="N152" s="3"/>
      <c r="O152" s="3">
        <f t="shared" ref="O152:T152" si="108">ROUND(O122,2)</f>
        <v>26852.54</v>
      </c>
      <c r="P152" s="3">
        <f t="shared" si="108"/>
        <v>0</v>
      </c>
      <c r="Q152" s="3">
        <f t="shared" si="108"/>
        <v>21145.599999999999</v>
      </c>
      <c r="R152" s="3">
        <f t="shared" si="108"/>
        <v>3476.63</v>
      </c>
      <c r="S152" s="3">
        <f t="shared" si="108"/>
        <v>5706.94</v>
      </c>
      <c r="T152" s="3">
        <f t="shared" si="108"/>
        <v>0</v>
      </c>
      <c r="U152" s="3">
        <f>U122</f>
        <v>504.55210596000001</v>
      </c>
      <c r="V152" s="3">
        <f>V122</f>
        <v>0</v>
      </c>
      <c r="W152" s="3">
        <f>ROUND(W122,2)</f>
        <v>0</v>
      </c>
      <c r="X152" s="3">
        <f>ROUND(X122,2)</f>
        <v>4834.37</v>
      </c>
      <c r="Y152" s="3">
        <f>ROUND(Y122,2)</f>
        <v>3264.82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>
        <f t="shared" ref="AO152:BD152" si="109">ROUND(AO122,2)</f>
        <v>0</v>
      </c>
      <c r="AP152" s="3">
        <f t="shared" si="109"/>
        <v>0</v>
      </c>
      <c r="AQ152" s="3">
        <f t="shared" si="109"/>
        <v>0</v>
      </c>
      <c r="AR152" s="3">
        <f t="shared" si="109"/>
        <v>34951.730000000003</v>
      </c>
      <c r="AS152" s="3">
        <f t="shared" si="109"/>
        <v>31586.27</v>
      </c>
      <c r="AT152" s="3">
        <f t="shared" si="109"/>
        <v>3365.46</v>
      </c>
      <c r="AU152" s="3">
        <f t="shared" si="109"/>
        <v>0</v>
      </c>
      <c r="AV152" s="3">
        <f t="shared" si="109"/>
        <v>0</v>
      </c>
      <c r="AW152" s="3">
        <f t="shared" si="109"/>
        <v>0</v>
      </c>
      <c r="AX152" s="3">
        <f t="shared" si="109"/>
        <v>0</v>
      </c>
      <c r="AY152" s="3">
        <f t="shared" si="109"/>
        <v>0</v>
      </c>
      <c r="AZ152" s="3">
        <f t="shared" si="109"/>
        <v>0</v>
      </c>
      <c r="BA152" s="3">
        <f t="shared" si="109"/>
        <v>0</v>
      </c>
      <c r="BB152" s="3">
        <f t="shared" si="109"/>
        <v>0</v>
      </c>
      <c r="BC152" s="3">
        <f t="shared" si="109"/>
        <v>0</v>
      </c>
      <c r="BD152" s="3">
        <f t="shared" si="109"/>
        <v>0</v>
      </c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4">
        <f t="shared" ref="DG152:DL152" si="110">ROUND(DG122,2)</f>
        <v>524207.64</v>
      </c>
      <c r="DH152" s="4">
        <f t="shared" si="110"/>
        <v>0</v>
      </c>
      <c r="DI152" s="4">
        <f t="shared" si="110"/>
        <v>304947</v>
      </c>
      <c r="DJ152" s="4">
        <f t="shared" si="110"/>
        <v>133572.13</v>
      </c>
      <c r="DK152" s="4">
        <f t="shared" si="110"/>
        <v>219260.64</v>
      </c>
      <c r="DL152" s="4">
        <f t="shared" si="110"/>
        <v>0</v>
      </c>
      <c r="DM152" s="4">
        <f>DM122</f>
        <v>504.55210596000001</v>
      </c>
      <c r="DN152" s="4">
        <f>DN122</f>
        <v>0</v>
      </c>
      <c r="DO152" s="4">
        <f>ROUND(DO122,2)</f>
        <v>0</v>
      </c>
      <c r="DP152" s="4">
        <f>ROUND(DP122,2)</f>
        <v>160582.72</v>
      </c>
      <c r="DQ152" s="4">
        <f>ROUND(DQ122,2)</f>
        <v>90542.35</v>
      </c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>
        <f t="shared" ref="EG152:EV152" si="111">ROUND(EG122,2)</f>
        <v>0</v>
      </c>
      <c r="EH152" s="4">
        <f t="shared" si="111"/>
        <v>0</v>
      </c>
      <c r="EI152" s="4">
        <f t="shared" si="111"/>
        <v>0</v>
      </c>
      <c r="EJ152" s="4">
        <f t="shared" si="111"/>
        <v>989048.11</v>
      </c>
      <c r="EK152" s="4">
        <f t="shared" si="111"/>
        <v>883908.86</v>
      </c>
      <c r="EL152" s="4">
        <f t="shared" si="111"/>
        <v>105139.25</v>
      </c>
      <c r="EM152" s="4">
        <f t="shared" si="111"/>
        <v>0</v>
      </c>
      <c r="EN152" s="4">
        <f t="shared" si="111"/>
        <v>0</v>
      </c>
      <c r="EO152" s="4">
        <f t="shared" si="111"/>
        <v>0</v>
      </c>
      <c r="EP152" s="4">
        <f t="shared" si="111"/>
        <v>0</v>
      </c>
      <c r="EQ152" s="4">
        <f t="shared" si="111"/>
        <v>0</v>
      </c>
      <c r="ER152" s="4">
        <f t="shared" si="111"/>
        <v>0</v>
      </c>
      <c r="ES152" s="4">
        <f t="shared" si="111"/>
        <v>0</v>
      </c>
      <c r="ET152" s="4">
        <f t="shared" si="111"/>
        <v>0</v>
      </c>
      <c r="EU152" s="4">
        <f t="shared" si="111"/>
        <v>0</v>
      </c>
      <c r="EV152" s="4">
        <f t="shared" si="111"/>
        <v>0</v>
      </c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201</v>
      </c>
      <c r="F154" s="5">
        <f>ROUND(Source!O152,O154)</f>
        <v>26852.54</v>
      </c>
      <c r="G154" s="5" t="s">
        <v>54</v>
      </c>
      <c r="H154" s="5" t="s">
        <v>55</v>
      </c>
      <c r="I154" s="5"/>
      <c r="J154" s="5"/>
      <c r="K154" s="5">
        <v>201</v>
      </c>
      <c r="L154" s="5">
        <v>1</v>
      </c>
      <c r="M154" s="5">
        <v>3</v>
      </c>
      <c r="N154" s="5" t="s">
        <v>3</v>
      </c>
      <c r="O154" s="5">
        <v>2</v>
      </c>
      <c r="P154" s="5">
        <f>ROUND(Source!DG152,O154)</f>
        <v>524207.64</v>
      </c>
      <c r="Q154" s="5"/>
      <c r="R154" s="5"/>
      <c r="S154" s="5"/>
      <c r="T154" s="5"/>
      <c r="U154" s="5"/>
      <c r="V154" s="5"/>
      <c r="W154" s="5">
        <v>26852.54</v>
      </c>
      <c r="X154" s="5">
        <v>1</v>
      </c>
      <c r="Y154" s="5">
        <v>26852.54</v>
      </c>
      <c r="Z154" s="5">
        <v>524207.64</v>
      </c>
      <c r="AA154" s="5">
        <v>1</v>
      </c>
      <c r="AB154" s="5">
        <v>524207.64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202</v>
      </c>
      <c r="F155" s="5">
        <f>ROUND(Source!P152,O155)</f>
        <v>0</v>
      </c>
      <c r="G155" s="5" t="s">
        <v>56</v>
      </c>
      <c r="H155" s="5" t="s">
        <v>57</v>
      </c>
      <c r="I155" s="5"/>
      <c r="J155" s="5"/>
      <c r="K155" s="5">
        <v>202</v>
      </c>
      <c r="L155" s="5">
        <v>2</v>
      </c>
      <c r="M155" s="5">
        <v>3</v>
      </c>
      <c r="N155" s="5" t="s">
        <v>3</v>
      </c>
      <c r="O155" s="5">
        <v>2</v>
      </c>
      <c r="P155" s="5">
        <f>ROUND(Source!DH152,O155)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222</v>
      </c>
      <c r="F156" s="5">
        <f>ROUND(Source!AO152,O156)</f>
        <v>0</v>
      </c>
      <c r="G156" s="5" t="s">
        <v>58</v>
      </c>
      <c r="H156" s="5" t="s">
        <v>59</v>
      </c>
      <c r="I156" s="5"/>
      <c r="J156" s="5"/>
      <c r="K156" s="5">
        <v>222</v>
      </c>
      <c r="L156" s="5">
        <v>3</v>
      </c>
      <c r="M156" s="5">
        <v>3</v>
      </c>
      <c r="N156" s="5" t="s">
        <v>3</v>
      </c>
      <c r="O156" s="5">
        <v>2</v>
      </c>
      <c r="P156" s="5">
        <f>ROUND(Source!EG152,O156)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225</v>
      </c>
      <c r="F157" s="5">
        <f>ROUND(Source!AV152,O157)</f>
        <v>0</v>
      </c>
      <c r="G157" s="5" t="s">
        <v>60</v>
      </c>
      <c r="H157" s="5" t="s">
        <v>61</v>
      </c>
      <c r="I157" s="5"/>
      <c r="J157" s="5"/>
      <c r="K157" s="5">
        <v>225</v>
      </c>
      <c r="L157" s="5">
        <v>4</v>
      </c>
      <c r="M157" s="5">
        <v>3</v>
      </c>
      <c r="N157" s="5" t="s">
        <v>3</v>
      </c>
      <c r="O157" s="5">
        <v>2</v>
      </c>
      <c r="P157" s="5">
        <f>ROUND(Source!EN152,O157)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226</v>
      </c>
      <c r="F158" s="5">
        <f>ROUND(Source!AW152,O158)</f>
        <v>0</v>
      </c>
      <c r="G158" s="5" t="s">
        <v>62</v>
      </c>
      <c r="H158" s="5" t="s">
        <v>63</v>
      </c>
      <c r="I158" s="5"/>
      <c r="J158" s="5"/>
      <c r="K158" s="5">
        <v>226</v>
      </c>
      <c r="L158" s="5">
        <v>5</v>
      </c>
      <c r="M158" s="5">
        <v>3</v>
      </c>
      <c r="N158" s="5" t="s">
        <v>3</v>
      </c>
      <c r="O158" s="5">
        <v>2</v>
      </c>
      <c r="P158" s="5">
        <f>ROUND(Source!EO152,O158)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227</v>
      </c>
      <c r="F159" s="5">
        <f>ROUND(Source!AX152,O159)</f>
        <v>0</v>
      </c>
      <c r="G159" s="5" t="s">
        <v>64</v>
      </c>
      <c r="H159" s="5" t="s">
        <v>65</v>
      </c>
      <c r="I159" s="5"/>
      <c r="J159" s="5"/>
      <c r="K159" s="5">
        <v>227</v>
      </c>
      <c r="L159" s="5">
        <v>6</v>
      </c>
      <c r="M159" s="5">
        <v>3</v>
      </c>
      <c r="N159" s="5" t="s">
        <v>3</v>
      </c>
      <c r="O159" s="5">
        <v>2</v>
      </c>
      <c r="P159" s="5">
        <f>ROUND(Source!EP152,O159)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228</v>
      </c>
      <c r="F160" s="5">
        <f>ROUND(Source!AY152,O160)</f>
        <v>0</v>
      </c>
      <c r="G160" s="5" t="s">
        <v>66</v>
      </c>
      <c r="H160" s="5" t="s">
        <v>67</v>
      </c>
      <c r="I160" s="5"/>
      <c r="J160" s="5"/>
      <c r="K160" s="5">
        <v>228</v>
      </c>
      <c r="L160" s="5">
        <v>7</v>
      </c>
      <c r="M160" s="5">
        <v>3</v>
      </c>
      <c r="N160" s="5" t="s">
        <v>3</v>
      </c>
      <c r="O160" s="5">
        <v>2</v>
      </c>
      <c r="P160" s="5">
        <f>ROUND(Source!EQ152,O160)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216</v>
      </c>
      <c r="F161" s="5">
        <f>ROUND(Source!AP152,O161)</f>
        <v>0</v>
      </c>
      <c r="G161" s="5" t="s">
        <v>68</v>
      </c>
      <c r="H161" s="5" t="s">
        <v>69</v>
      </c>
      <c r="I161" s="5"/>
      <c r="J161" s="5"/>
      <c r="K161" s="5">
        <v>216</v>
      </c>
      <c r="L161" s="5">
        <v>8</v>
      </c>
      <c r="M161" s="5">
        <v>3</v>
      </c>
      <c r="N161" s="5" t="s">
        <v>3</v>
      </c>
      <c r="O161" s="5">
        <v>2</v>
      </c>
      <c r="P161" s="5">
        <f>ROUND(Source!EH152,O161)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223</v>
      </c>
      <c r="F162" s="5">
        <f>ROUND(Source!AQ152,O162)</f>
        <v>0</v>
      </c>
      <c r="G162" s="5" t="s">
        <v>70</v>
      </c>
      <c r="H162" s="5" t="s">
        <v>71</v>
      </c>
      <c r="I162" s="5"/>
      <c r="J162" s="5"/>
      <c r="K162" s="5">
        <v>223</v>
      </c>
      <c r="L162" s="5">
        <v>9</v>
      </c>
      <c r="M162" s="5">
        <v>3</v>
      </c>
      <c r="N162" s="5" t="s">
        <v>3</v>
      </c>
      <c r="O162" s="5">
        <v>2</v>
      </c>
      <c r="P162" s="5">
        <f>ROUND(Source!EI152,O162)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229</v>
      </c>
      <c r="F163" s="5">
        <f>ROUND(Source!AZ152,O163)</f>
        <v>0</v>
      </c>
      <c r="G163" s="5" t="s">
        <v>72</v>
      </c>
      <c r="H163" s="5" t="s">
        <v>73</v>
      </c>
      <c r="I163" s="5"/>
      <c r="J163" s="5"/>
      <c r="K163" s="5">
        <v>229</v>
      </c>
      <c r="L163" s="5">
        <v>10</v>
      </c>
      <c r="M163" s="5">
        <v>3</v>
      </c>
      <c r="N163" s="5" t="s">
        <v>3</v>
      </c>
      <c r="O163" s="5">
        <v>2</v>
      </c>
      <c r="P163" s="5">
        <f>ROUND(Source!ER152,O163)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203</v>
      </c>
      <c r="F164" s="5">
        <f>ROUND(Source!Q152,O164)</f>
        <v>21145.599999999999</v>
      </c>
      <c r="G164" s="5" t="s">
        <v>74</v>
      </c>
      <c r="H164" s="5" t="s">
        <v>75</v>
      </c>
      <c r="I164" s="5"/>
      <c r="J164" s="5"/>
      <c r="K164" s="5">
        <v>203</v>
      </c>
      <c r="L164" s="5">
        <v>11</v>
      </c>
      <c r="M164" s="5">
        <v>3</v>
      </c>
      <c r="N164" s="5" t="s">
        <v>3</v>
      </c>
      <c r="O164" s="5">
        <v>2</v>
      </c>
      <c r="P164" s="5">
        <f>ROUND(Source!DI152,O164)</f>
        <v>304947</v>
      </c>
      <c r="Q164" s="5"/>
      <c r="R164" s="5"/>
      <c r="S164" s="5"/>
      <c r="T164" s="5"/>
      <c r="U164" s="5"/>
      <c r="V164" s="5"/>
      <c r="W164" s="5">
        <v>21145.599999999999</v>
      </c>
      <c r="X164" s="5">
        <v>1</v>
      </c>
      <c r="Y164" s="5">
        <v>21145.599999999999</v>
      </c>
      <c r="Z164" s="5">
        <v>304947</v>
      </c>
      <c r="AA164" s="5">
        <v>1</v>
      </c>
      <c r="AB164" s="5">
        <v>304947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231</v>
      </c>
      <c r="F165" s="5">
        <f>ROUND(Source!BB152,O165)</f>
        <v>0</v>
      </c>
      <c r="G165" s="5" t="s">
        <v>76</v>
      </c>
      <c r="H165" s="5" t="s">
        <v>77</v>
      </c>
      <c r="I165" s="5"/>
      <c r="J165" s="5"/>
      <c r="K165" s="5">
        <v>231</v>
      </c>
      <c r="L165" s="5">
        <v>12</v>
      </c>
      <c r="M165" s="5">
        <v>3</v>
      </c>
      <c r="N165" s="5" t="s">
        <v>3</v>
      </c>
      <c r="O165" s="5">
        <v>2</v>
      </c>
      <c r="P165" s="5">
        <f>ROUND(Source!ET152,O165)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204</v>
      </c>
      <c r="F166" s="5">
        <f>ROUND(Source!R152,O166)</f>
        <v>3476.63</v>
      </c>
      <c r="G166" s="5" t="s">
        <v>78</v>
      </c>
      <c r="H166" s="5" t="s">
        <v>79</v>
      </c>
      <c r="I166" s="5"/>
      <c r="J166" s="5"/>
      <c r="K166" s="5">
        <v>204</v>
      </c>
      <c r="L166" s="5">
        <v>13</v>
      </c>
      <c r="M166" s="5">
        <v>3</v>
      </c>
      <c r="N166" s="5" t="s">
        <v>3</v>
      </c>
      <c r="O166" s="5">
        <v>2</v>
      </c>
      <c r="P166" s="5">
        <f>ROUND(Source!DJ152,O166)</f>
        <v>133572.13</v>
      </c>
      <c r="Q166" s="5"/>
      <c r="R166" s="5"/>
      <c r="S166" s="5"/>
      <c r="T166" s="5"/>
      <c r="U166" s="5"/>
      <c r="V166" s="5"/>
      <c r="W166" s="5">
        <v>3476.63</v>
      </c>
      <c r="X166" s="5">
        <v>1</v>
      </c>
      <c r="Y166" s="5">
        <v>3476.63</v>
      </c>
      <c r="Z166" s="5">
        <v>133572.13</v>
      </c>
      <c r="AA166" s="5">
        <v>1</v>
      </c>
      <c r="AB166" s="5">
        <v>133572.13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205</v>
      </c>
      <c r="F167" s="5">
        <f>ROUND(Source!S152,O167)</f>
        <v>5706.94</v>
      </c>
      <c r="G167" s="5" t="s">
        <v>80</v>
      </c>
      <c r="H167" s="5" t="s">
        <v>81</v>
      </c>
      <c r="I167" s="5"/>
      <c r="J167" s="5"/>
      <c r="K167" s="5">
        <v>205</v>
      </c>
      <c r="L167" s="5">
        <v>14</v>
      </c>
      <c r="M167" s="5">
        <v>3</v>
      </c>
      <c r="N167" s="5" t="s">
        <v>3</v>
      </c>
      <c r="O167" s="5">
        <v>2</v>
      </c>
      <c r="P167" s="5">
        <f>ROUND(Source!DK152,O167)</f>
        <v>219260.64</v>
      </c>
      <c r="Q167" s="5"/>
      <c r="R167" s="5"/>
      <c r="S167" s="5"/>
      <c r="T167" s="5"/>
      <c r="U167" s="5"/>
      <c r="V167" s="5"/>
      <c r="W167" s="5">
        <v>5706.94</v>
      </c>
      <c r="X167" s="5">
        <v>1</v>
      </c>
      <c r="Y167" s="5">
        <v>5706.94</v>
      </c>
      <c r="Z167" s="5">
        <v>219260.64</v>
      </c>
      <c r="AA167" s="5">
        <v>1</v>
      </c>
      <c r="AB167" s="5">
        <v>219260.64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232</v>
      </c>
      <c r="F168" s="5">
        <f>ROUND(Source!BC152,O168)</f>
        <v>0</v>
      </c>
      <c r="G168" s="5" t="s">
        <v>82</v>
      </c>
      <c r="H168" s="5" t="s">
        <v>83</v>
      </c>
      <c r="I168" s="5"/>
      <c r="J168" s="5"/>
      <c r="K168" s="5">
        <v>232</v>
      </c>
      <c r="L168" s="5">
        <v>15</v>
      </c>
      <c r="M168" s="5">
        <v>3</v>
      </c>
      <c r="N168" s="5" t="s">
        <v>3</v>
      </c>
      <c r="O168" s="5">
        <v>2</v>
      </c>
      <c r="P168" s="5">
        <f>ROUND(Source!EU152,O168)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214</v>
      </c>
      <c r="F169" s="5">
        <f>ROUND(Source!AS152,O169)</f>
        <v>31586.27</v>
      </c>
      <c r="G169" s="5" t="s">
        <v>84</v>
      </c>
      <c r="H169" s="5" t="s">
        <v>85</v>
      </c>
      <c r="I169" s="5"/>
      <c r="J169" s="5"/>
      <c r="K169" s="5">
        <v>214</v>
      </c>
      <c r="L169" s="5">
        <v>16</v>
      </c>
      <c r="M169" s="5">
        <v>3</v>
      </c>
      <c r="N169" s="5" t="s">
        <v>3</v>
      </c>
      <c r="O169" s="5">
        <v>2</v>
      </c>
      <c r="P169" s="5">
        <f>ROUND(Source!EK152,O169)</f>
        <v>883908.86</v>
      </c>
      <c r="Q169" s="5"/>
      <c r="R169" s="5"/>
      <c r="S169" s="5"/>
      <c r="T169" s="5"/>
      <c r="U169" s="5"/>
      <c r="V169" s="5"/>
      <c r="W169" s="5">
        <v>31586.27</v>
      </c>
      <c r="X169" s="5">
        <v>1</v>
      </c>
      <c r="Y169" s="5">
        <v>31586.27</v>
      </c>
      <c r="Z169" s="5">
        <v>883908.86</v>
      </c>
      <c r="AA169" s="5">
        <v>1</v>
      </c>
      <c r="AB169" s="5">
        <v>883908.86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215</v>
      </c>
      <c r="F170" s="5">
        <f>ROUND(Source!AT152,O170)</f>
        <v>3365.46</v>
      </c>
      <c r="G170" s="5" t="s">
        <v>86</v>
      </c>
      <c r="H170" s="5" t="s">
        <v>87</v>
      </c>
      <c r="I170" s="5"/>
      <c r="J170" s="5"/>
      <c r="K170" s="5">
        <v>215</v>
      </c>
      <c r="L170" s="5">
        <v>17</v>
      </c>
      <c r="M170" s="5">
        <v>3</v>
      </c>
      <c r="N170" s="5" t="s">
        <v>3</v>
      </c>
      <c r="O170" s="5">
        <v>2</v>
      </c>
      <c r="P170" s="5">
        <f>ROUND(Source!EL152,O170)</f>
        <v>105139.25</v>
      </c>
      <c r="Q170" s="5"/>
      <c r="R170" s="5"/>
      <c r="S170" s="5"/>
      <c r="T170" s="5"/>
      <c r="U170" s="5"/>
      <c r="V170" s="5"/>
      <c r="W170" s="5">
        <v>3365.46</v>
      </c>
      <c r="X170" s="5">
        <v>1</v>
      </c>
      <c r="Y170" s="5">
        <v>3365.46</v>
      </c>
      <c r="Z170" s="5">
        <v>105139.25</v>
      </c>
      <c r="AA170" s="5">
        <v>1</v>
      </c>
      <c r="AB170" s="5">
        <v>105139.25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217</v>
      </c>
      <c r="F171" s="5">
        <f>ROUND(Source!AU152,O171)</f>
        <v>0</v>
      </c>
      <c r="G171" s="5" t="s">
        <v>88</v>
      </c>
      <c r="H171" s="5" t="s">
        <v>89</v>
      </c>
      <c r="I171" s="5"/>
      <c r="J171" s="5"/>
      <c r="K171" s="5">
        <v>217</v>
      </c>
      <c r="L171" s="5">
        <v>18</v>
      </c>
      <c r="M171" s="5">
        <v>3</v>
      </c>
      <c r="N171" s="5" t="s">
        <v>3</v>
      </c>
      <c r="O171" s="5">
        <v>2</v>
      </c>
      <c r="P171" s="5">
        <f>ROUND(Source!EM152,O171)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230</v>
      </c>
      <c r="F172" s="5">
        <f>ROUND(Source!BA152,O172)</f>
        <v>0</v>
      </c>
      <c r="G172" s="5" t="s">
        <v>90</v>
      </c>
      <c r="H172" s="5" t="s">
        <v>91</v>
      </c>
      <c r="I172" s="5"/>
      <c r="J172" s="5"/>
      <c r="K172" s="5">
        <v>230</v>
      </c>
      <c r="L172" s="5">
        <v>19</v>
      </c>
      <c r="M172" s="5">
        <v>3</v>
      </c>
      <c r="N172" s="5" t="s">
        <v>3</v>
      </c>
      <c r="O172" s="5">
        <v>2</v>
      </c>
      <c r="P172" s="5">
        <f>ROUND(Source!ES152,O172)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206</v>
      </c>
      <c r="F173" s="5">
        <f>ROUND(Source!T152,O173)</f>
        <v>0</v>
      </c>
      <c r="G173" s="5" t="s">
        <v>92</v>
      </c>
      <c r="H173" s="5" t="s">
        <v>93</v>
      </c>
      <c r="I173" s="5"/>
      <c r="J173" s="5"/>
      <c r="K173" s="5">
        <v>206</v>
      </c>
      <c r="L173" s="5">
        <v>20</v>
      </c>
      <c r="M173" s="5">
        <v>3</v>
      </c>
      <c r="N173" s="5" t="s">
        <v>3</v>
      </c>
      <c r="O173" s="5">
        <v>2</v>
      </c>
      <c r="P173" s="5">
        <f>ROUND(Source!DL152,O173)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207</v>
      </c>
      <c r="F174" s="5">
        <f>Source!U152</f>
        <v>504.55210596000001</v>
      </c>
      <c r="G174" s="5" t="s">
        <v>94</v>
      </c>
      <c r="H174" s="5" t="s">
        <v>95</v>
      </c>
      <c r="I174" s="5"/>
      <c r="J174" s="5"/>
      <c r="K174" s="5">
        <v>207</v>
      </c>
      <c r="L174" s="5">
        <v>21</v>
      </c>
      <c r="M174" s="5">
        <v>3</v>
      </c>
      <c r="N174" s="5" t="s">
        <v>3</v>
      </c>
      <c r="O174" s="5">
        <v>-1</v>
      </c>
      <c r="P174" s="5">
        <f>Source!DM152</f>
        <v>504.55210596000001</v>
      </c>
      <c r="Q174" s="5"/>
      <c r="R174" s="5"/>
      <c r="S174" s="5"/>
      <c r="T174" s="5"/>
      <c r="U174" s="5"/>
      <c r="V174" s="5"/>
      <c r="W174" s="5">
        <v>504.55210596000001</v>
      </c>
      <c r="X174" s="5">
        <v>1</v>
      </c>
      <c r="Y174" s="5">
        <v>504.55210596000001</v>
      </c>
      <c r="Z174" s="5">
        <v>504.55210596000001</v>
      </c>
      <c r="AA174" s="5">
        <v>1</v>
      </c>
      <c r="AB174" s="5">
        <v>504.55210596000001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208</v>
      </c>
      <c r="F175" s="5">
        <f>Source!V152</f>
        <v>0</v>
      </c>
      <c r="G175" s="5" t="s">
        <v>96</v>
      </c>
      <c r="H175" s="5" t="s">
        <v>97</v>
      </c>
      <c r="I175" s="5"/>
      <c r="J175" s="5"/>
      <c r="K175" s="5">
        <v>208</v>
      </c>
      <c r="L175" s="5">
        <v>22</v>
      </c>
      <c r="M175" s="5">
        <v>3</v>
      </c>
      <c r="N175" s="5" t="s">
        <v>3</v>
      </c>
      <c r="O175" s="5">
        <v>-1</v>
      </c>
      <c r="P175" s="5">
        <f>Source!DN152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209</v>
      </c>
      <c r="F176" s="5">
        <f>ROUND(Source!W152,O176)</f>
        <v>0</v>
      </c>
      <c r="G176" s="5" t="s">
        <v>98</v>
      </c>
      <c r="H176" s="5" t="s">
        <v>99</v>
      </c>
      <c r="I176" s="5"/>
      <c r="J176" s="5"/>
      <c r="K176" s="5">
        <v>209</v>
      </c>
      <c r="L176" s="5">
        <v>23</v>
      </c>
      <c r="M176" s="5">
        <v>3</v>
      </c>
      <c r="N176" s="5" t="s">
        <v>3</v>
      </c>
      <c r="O176" s="5">
        <v>2</v>
      </c>
      <c r="P176" s="5">
        <f>ROUND(Source!DO152,O176)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50" x14ac:dyDescent="0.2">
      <c r="A177" s="5">
        <v>50</v>
      </c>
      <c r="B177" s="5">
        <v>0</v>
      </c>
      <c r="C177" s="5">
        <v>0</v>
      </c>
      <c r="D177" s="5">
        <v>1</v>
      </c>
      <c r="E177" s="5">
        <v>233</v>
      </c>
      <c r="F177" s="5">
        <f>ROUND(Source!BD152,O177)</f>
        <v>0</v>
      </c>
      <c r="G177" s="5" t="s">
        <v>100</v>
      </c>
      <c r="H177" s="5" t="s">
        <v>101</v>
      </c>
      <c r="I177" s="5"/>
      <c r="J177" s="5"/>
      <c r="K177" s="5">
        <v>233</v>
      </c>
      <c r="L177" s="5">
        <v>24</v>
      </c>
      <c r="M177" s="5">
        <v>3</v>
      </c>
      <c r="N177" s="5" t="s">
        <v>3</v>
      </c>
      <c r="O177" s="5">
        <v>2</v>
      </c>
      <c r="P177" s="5">
        <f>ROUND(Source!EV152,O177)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50" x14ac:dyDescent="0.2">
      <c r="A178" s="5">
        <v>50</v>
      </c>
      <c r="B178" s="5">
        <v>0</v>
      </c>
      <c r="C178" s="5">
        <v>0</v>
      </c>
      <c r="D178" s="5">
        <v>1</v>
      </c>
      <c r="E178" s="5">
        <v>210</v>
      </c>
      <c r="F178" s="5">
        <f>ROUND(Source!X152,O178)</f>
        <v>4834.37</v>
      </c>
      <c r="G178" s="5" t="s">
        <v>102</v>
      </c>
      <c r="H178" s="5" t="s">
        <v>103</v>
      </c>
      <c r="I178" s="5"/>
      <c r="J178" s="5"/>
      <c r="K178" s="5">
        <v>210</v>
      </c>
      <c r="L178" s="5">
        <v>25</v>
      </c>
      <c r="M178" s="5">
        <v>3</v>
      </c>
      <c r="N178" s="5" t="s">
        <v>3</v>
      </c>
      <c r="O178" s="5">
        <v>2</v>
      </c>
      <c r="P178" s="5">
        <f>ROUND(Source!DP152,O178)</f>
        <v>160582.72</v>
      </c>
      <c r="Q178" s="5"/>
      <c r="R178" s="5"/>
      <c r="S178" s="5"/>
      <c r="T178" s="5"/>
      <c r="U178" s="5"/>
      <c r="V178" s="5"/>
      <c r="W178" s="5">
        <v>4834.37</v>
      </c>
      <c r="X178" s="5">
        <v>1</v>
      </c>
      <c r="Y178" s="5">
        <v>4834.37</v>
      </c>
      <c r="Z178" s="5">
        <v>160582.72</v>
      </c>
      <c r="AA178" s="5">
        <v>1</v>
      </c>
      <c r="AB178" s="5">
        <v>160582.72</v>
      </c>
    </row>
    <row r="179" spans="1:50" x14ac:dyDescent="0.2">
      <c r="A179" s="5">
        <v>50</v>
      </c>
      <c r="B179" s="5">
        <v>0</v>
      </c>
      <c r="C179" s="5">
        <v>0</v>
      </c>
      <c r="D179" s="5">
        <v>1</v>
      </c>
      <c r="E179" s="5">
        <v>211</v>
      </c>
      <c r="F179" s="5">
        <f>ROUND(Source!Y152,O179)</f>
        <v>3264.82</v>
      </c>
      <c r="G179" s="5" t="s">
        <v>104</v>
      </c>
      <c r="H179" s="5" t="s">
        <v>105</v>
      </c>
      <c r="I179" s="5"/>
      <c r="J179" s="5"/>
      <c r="K179" s="5">
        <v>211</v>
      </c>
      <c r="L179" s="5">
        <v>26</v>
      </c>
      <c r="M179" s="5">
        <v>3</v>
      </c>
      <c r="N179" s="5" t="s">
        <v>3</v>
      </c>
      <c r="O179" s="5">
        <v>2</v>
      </c>
      <c r="P179" s="5">
        <f>ROUND(Source!DQ152,O179)</f>
        <v>90542.35</v>
      </c>
      <c r="Q179" s="5"/>
      <c r="R179" s="5"/>
      <c r="S179" s="5"/>
      <c r="T179" s="5"/>
      <c r="U179" s="5"/>
      <c r="V179" s="5"/>
      <c r="W179" s="5">
        <v>3264.82</v>
      </c>
      <c r="X179" s="5">
        <v>1</v>
      </c>
      <c r="Y179" s="5">
        <v>3264.82</v>
      </c>
      <c r="Z179" s="5">
        <v>90542.35</v>
      </c>
      <c r="AA179" s="5">
        <v>1</v>
      </c>
      <c r="AB179" s="5">
        <v>90542.35</v>
      </c>
    </row>
    <row r="180" spans="1:50" x14ac:dyDescent="0.2">
      <c r="A180" s="5">
        <v>50</v>
      </c>
      <c r="B180" s="5">
        <v>0</v>
      </c>
      <c r="C180" s="5">
        <v>0</v>
      </c>
      <c r="D180" s="5">
        <v>1</v>
      </c>
      <c r="E180" s="5">
        <v>224</v>
      </c>
      <c r="F180" s="5">
        <f>ROUND(Source!AR152,O180)</f>
        <v>34951.730000000003</v>
      </c>
      <c r="G180" s="5" t="s">
        <v>106</v>
      </c>
      <c r="H180" s="5" t="s">
        <v>107</v>
      </c>
      <c r="I180" s="5"/>
      <c r="J180" s="5"/>
      <c r="K180" s="5">
        <v>224</v>
      </c>
      <c r="L180" s="5">
        <v>27</v>
      </c>
      <c r="M180" s="5">
        <v>3</v>
      </c>
      <c r="N180" s="5" t="s">
        <v>3</v>
      </c>
      <c r="O180" s="5">
        <v>2</v>
      </c>
      <c r="P180" s="5">
        <f>ROUND(Source!EJ152,O180)</f>
        <v>989048.11</v>
      </c>
      <c r="Q180" s="5"/>
      <c r="R180" s="5"/>
      <c r="S180" s="5"/>
      <c r="T180" s="5"/>
      <c r="U180" s="5"/>
      <c r="V180" s="5"/>
      <c r="W180" s="5">
        <v>34951.730000000003</v>
      </c>
      <c r="X180" s="5">
        <v>1</v>
      </c>
      <c r="Y180" s="5">
        <v>34951.730000000003</v>
      </c>
      <c r="Z180" s="5">
        <v>989048.11</v>
      </c>
      <c r="AA180" s="5">
        <v>1</v>
      </c>
      <c r="AB180" s="5">
        <v>989048.11</v>
      </c>
    </row>
    <row r="183" spans="1:50" x14ac:dyDescent="0.2">
      <c r="A183">
        <v>70</v>
      </c>
      <c r="B183">
        <v>1</v>
      </c>
      <c r="D183">
        <v>1</v>
      </c>
      <c r="E183" t="s">
        <v>160</v>
      </c>
      <c r="F183" t="s">
        <v>161</v>
      </c>
      <c r="G183">
        <v>0</v>
      </c>
      <c r="H183">
        <v>0</v>
      </c>
      <c r="I183" t="s">
        <v>3</v>
      </c>
      <c r="J183">
        <v>1</v>
      </c>
      <c r="K183">
        <v>0</v>
      </c>
      <c r="L183" t="s">
        <v>3</v>
      </c>
      <c r="M183" t="s">
        <v>3</v>
      </c>
      <c r="N183">
        <v>0</v>
      </c>
      <c r="O183">
        <v>0</v>
      </c>
      <c r="P183" t="s">
        <v>3</v>
      </c>
    </row>
    <row r="184" spans="1:50" x14ac:dyDescent="0.2">
      <c r="A184">
        <v>70</v>
      </c>
      <c r="B184">
        <v>1</v>
      </c>
      <c r="D184">
        <v>2</v>
      </c>
      <c r="E184" t="s">
        <v>162</v>
      </c>
      <c r="F184" t="s">
        <v>163</v>
      </c>
      <c r="G184">
        <v>1</v>
      </c>
      <c r="H184">
        <v>0</v>
      </c>
      <c r="I184" t="s">
        <v>3</v>
      </c>
      <c r="J184">
        <v>1</v>
      </c>
      <c r="K184">
        <v>0</v>
      </c>
      <c r="L184" t="s">
        <v>3</v>
      </c>
      <c r="M184" t="s">
        <v>3</v>
      </c>
      <c r="N184">
        <v>0</v>
      </c>
      <c r="O184">
        <v>1</v>
      </c>
      <c r="P184" t="s">
        <v>3</v>
      </c>
    </row>
    <row r="186" spans="1:50" x14ac:dyDescent="0.2">
      <c r="A186">
        <v>-1</v>
      </c>
    </row>
    <row r="188" spans="1:50" x14ac:dyDescent="0.2">
      <c r="A188" s="4">
        <v>75</v>
      </c>
      <c r="B188" s="4" t="s">
        <v>164</v>
      </c>
      <c r="C188" s="4">
        <v>2024</v>
      </c>
      <c r="D188" s="4">
        <v>4</v>
      </c>
      <c r="E188" s="4">
        <v>0</v>
      </c>
      <c r="F188" s="4"/>
      <c r="G188" s="4">
        <v>0</v>
      </c>
      <c r="H188" s="4">
        <v>2</v>
      </c>
      <c r="I188" s="4">
        <v>1</v>
      </c>
      <c r="J188" s="4">
        <v>1</v>
      </c>
      <c r="K188" s="4">
        <v>95</v>
      </c>
      <c r="L188" s="4">
        <v>65</v>
      </c>
      <c r="M188" s="4">
        <v>1</v>
      </c>
      <c r="N188" s="4">
        <v>45953466</v>
      </c>
      <c r="O188" s="4">
        <v>1</v>
      </c>
    </row>
    <row r="189" spans="1:50" x14ac:dyDescent="0.2">
      <c r="A189" s="6">
        <v>1</v>
      </c>
      <c r="B189" s="6" t="s">
        <v>165</v>
      </c>
      <c r="C189" s="6" t="s">
        <v>166</v>
      </c>
      <c r="D189" s="6">
        <v>2024</v>
      </c>
      <c r="E189" s="6">
        <v>10</v>
      </c>
      <c r="F189" s="6">
        <v>1</v>
      </c>
      <c r="G189" s="6">
        <v>1</v>
      </c>
      <c r="H189" s="6">
        <v>0</v>
      </c>
      <c r="I189" s="6">
        <v>2</v>
      </c>
      <c r="J189" s="6">
        <v>1</v>
      </c>
      <c r="K189" s="6">
        <v>1</v>
      </c>
      <c r="L189" s="6">
        <v>1</v>
      </c>
      <c r="M189" s="6">
        <v>1</v>
      </c>
      <c r="N189" s="6">
        <v>1</v>
      </c>
      <c r="O189" s="6">
        <v>1</v>
      </c>
      <c r="P189" s="6">
        <v>1</v>
      </c>
      <c r="Q189" s="6">
        <v>1</v>
      </c>
      <c r="R189" s="6" t="s">
        <v>3</v>
      </c>
      <c r="S189" s="6" t="s">
        <v>3</v>
      </c>
      <c r="T189" s="6" t="s">
        <v>3</v>
      </c>
      <c r="U189" s="6" t="s">
        <v>3</v>
      </c>
      <c r="V189" s="6" t="s">
        <v>3</v>
      </c>
      <c r="W189" s="6" t="s">
        <v>3</v>
      </c>
      <c r="X189" s="6" t="s">
        <v>3</v>
      </c>
      <c r="Y189" s="6" t="s">
        <v>3</v>
      </c>
      <c r="Z189" s="6" t="s">
        <v>3</v>
      </c>
      <c r="AA189" s="6" t="s">
        <v>167</v>
      </c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>
        <v>45953467</v>
      </c>
      <c r="AO189" s="6"/>
      <c r="AP189" s="6"/>
      <c r="AQ189" s="6"/>
      <c r="AR189" s="6"/>
      <c r="AS189" s="6"/>
      <c r="AT189" s="6"/>
      <c r="AU189" s="6"/>
      <c r="AV189" s="6"/>
      <c r="AW189" s="6"/>
      <c r="AX189" s="6"/>
    </row>
    <row r="190" spans="1:50" x14ac:dyDescent="0.2">
      <c r="A190" s="4">
        <v>75</v>
      </c>
      <c r="B190" s="4" t="s">
        <v>168</v>
      </c>
      <c r="C190" s="4">
        <v>2000</v>
      </c>
      <c r="D190" s="4">
        <v>0</v>
      </c>
      <c r="E190" s="4">
        <v>1</v>
      </c>
      <c r="F190" s="4"/>
      <c r="G190" s="4">
        <v>0</v>
      </c>
      <c r="H190" s="4">
        <v>1</v>
      </c>
      <c r="I190" s="4">
        <v>0</v>
      </c>
      <c r="J190" s="4">
        <v>1</v>
      </c>
      <c r="K190" s="4">
        <v>0</v>
      </c>
      <c r="L190" s="4">
        <v>0</v>
      </c>
      <c r="M190" s="4">
        <v>0</v>
      </c>
      <c r="N190" s="4">
        <v>45953468</v>
      </c>
      <c r="O190" s="4">
        <v>2</v>
      </c>
    </row>
    <row r="194" spans="1:5" x14ac:dyDescent="0.2">
      <c r="A194">
        <v>65</v>
      </c>
      <c r="C194">
        <v>1</v>
      </c>
      <c r="D194">
        <v>0</v>
      </c>
      <c r="E1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354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354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354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45953466</v>
      </c>
      <c r="E14" s="1">
        <v>45953468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ROUND((Source!P139)/1000,2)</f>
        <v>883.91</v>
      </c>
      <c r="F16" s="8">
        <f>ROUND((Source!P140)/1000,2)</f>
        <v>105.14</v>
      </c>
      <c r="G16" s="8">
        <f>ROUND((Source!P131)/1000,2)</f>
        <v>0</v>
      </c>
      <c r="H16" s="8">
        <f>ROUND((Source!P141)/1000+(Source!P142)/1000,2)</f>
        <v>0</v>
      </c>
      <c r="I16" s="8">
        <f>E16+F16+G16+H16</f>
        <v>989.05</v>
      </c>
      <c r="J16" s="8">
        <f>ROUND((Source!P137+Source!P136)/1000,2)</f>
        <v>352.83</v>
      </c>
      <c r="K16" s="8">
        <v>524.21</v>
      </c>
      <c r="L16" s="8">
        <v>0</v>
      </c>
      <c r="M16" s="8">
        <v>0</v>
      </c>
      <c r="N16" s="8">
        <f>I16+L16+M16</f>
        <v>989.05</v>
      </c>
      <c r="T16" s="9">
        <f>ROUND((Source!F139)/1000,2)</f>
        <v>31.59</v>
      </c>
      <c r="U16" s="9">
        <f>ROUND((Source!F140)/1000,2)</f>
        <v>3.37</v>
      </c>
      <c r="V16" s="9">
        <f>ROUND((Source!F131)/1000,2)</f>
        <v>0</v>
      </c>
      <c r="W16" s="9">
        <f>ROUND((Source!F141)/1000+(Source!F142)/1000,2)</f>
        <v>0</v>
      </c>
      <c r="X16" s="9">
        <f>T16+U16+V16+W16</f>
        <v>34.96</v>
      </c>
      <c r="Y16" s="9">
        <f>ROUND((Source!F137+Source!F136)/1000,2)</f>
        <v>9.18</v>
      </c>
      <c r="Z16" s="9">
        <v>26.85</v>
      </c>
      <c r="AA16" s="9">
        <v>0</v>
      </c>
      <c r="AB16" s="9">
        <v>0</v>
      </c>
      <c r="AC16" s="9">
        <f>X16+AA16+AB16</f>
        <v>34.96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524207.64</v>
      </c>
      <c r="AU16" s="8">
        <v>0</v>
      </c>
      <c r="AV16" s="8">
        <v>0</v>
      </c>
      <c r="AW16" s="8">
        <v>0</v>
      </c>
      <c r="AX16" s="8">
        <v>0</v>
      </c>
      <c r="AY16" s="8">
        <v>304947</v>
      </c>
      <c r="AZ16" s="8">
        <v>133572.13</v>
      </c>
      <c r="BA16" s="8">
        <v>219260.64</v>
      </c>
      <c r="BB16" s="8">
        <v>883908.86</v>
      </c>
      <c r="BC16" s="8">
        <v>105139.25</v>
      </c>
      <c r="BD16" s="8">
        <v>0</v>
      </c>
      <c r="BE16" s="8">
        <v>0</v>
      </c>
      <c r="BF16" s="8">
        <v>504.55210596000001</v>
      </c>
      <c r="BG16" s="8">
        <v>0</v>
      </c>
      <c r="BH16" s="8">
        <v>0</v>
      </c>
      <c r="BI16" s="8">
        <v>160582.72</v>
      </c>
      <c r="BJ16" s="8">
        <v>90542.35</v>
      </c>
      <c r="BK16" s="8">
        <v>989048.11</v>
      </c>
      <c r="BR16" s="9">
        <v>26852.54</v>
      </c>
      <c r="BS16" s="9">
        <v>0</v>
      </c>
      <c r="BT16" s="9">
        <v>0</v>
      </c>
      <c r="BU16" s="9">
        <v>0</v>
      </c>
      <c r="BV16" s="9">
        <v>0</v>
      </c>
      <c r="BW16" s="9">
        <v>21145.599999999999</v>
      </c>
      <c r="BX16" s="9">
        <v>3476.63</v>
      </c>
      <c r="BY16" s="9">
        <v>5706.94</v>
      </c>
      <c r="BZ16" s="9">
        <v>31586.27</v>
      </c>
      <c r="CA16" s="9">
        <v>3365.46</v>
      </c>
      <c r="CB16" s="9">
        <v>0</v>
      </c>
      <c r="CC16" s="9">
        <v>0</v>
      </c>
      <c r="CD16" s="9">
        <v>504.55210596000001</v>
      </c>
      <c r="CE16" s="9">
        <v>0</v>
      </c>
      <c r="CF16" s="9">
        <v>0</v>
      </c>
      <c r="CG16" s="9">
        <v>4834.37</v>
      </c>
      <c r="CH16" s="9">
        <v>3264.82</v>
      </c>
      <c r="CI16" s="9">
        <v>34951.730000000003</v>
      </c>
    </row>
    <row r="18" spans="1:29" x14ac:dyDescent="0.2">
      <c r="A18">
        <v>51</v>
      </c>
      <c r="E18">
        <v>883.91</v>
      </c>
      <c r="F18">
        <v>105.14</v>
      </c>
      <c r="G18">
        <v>0</v>
      </c>
      <c r="H18">
        <v>0</v>
      </c>
      <c r="I18">
        <v>989.05</v>
      </c>
      <c r="J18">
        <v>352.83</v>
      </c>
      <c r="K18">
        <v>524.21</v>
      </c>
      <c r="L18">
        <v>0</v>
      </c>
      <c r="M18">
        <v>0</v>
      </c>
      <c r="N18">
        <v>989.05</v>
      </c>
      <c r="T18">
        <v>31.59</v>
      </c>
      <c r="U18">
        <v>3.37</v>
      </c>
      <c r="V18">
        <v>0</v>
      </c>
      <c r="W18">
        <v>0</v>
      </c>
      <c r="X18">
        <v>34.96</v>
      </c>
      <c r="Y18">
        <v>9.18</v>
      </c>
      <c r="Z18">
        <v>26.85</v>
      </c>
      <c r="AA18">
        <v>0</v>
      </c>
      <c r="AB18">
        <v>0</v>
      </c>
      <c r="AC18">
        <v>34.96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524207.64</v>
      </c>
      <c r="G20" s="5" t="s">
        <v>54</v>
      </c>
      <c r="H20" s="5" t="s">
        <v>55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26852.54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56</v>
      </c>
      <c r="H21" s="5" t="s">
        <v>57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58</v>
      </c>
      <c r="H22" s="5" t="s">
        <v>59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60</v>
      </c>
      <c r="H23" s="5" t="s">
        <v>61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62</v>
      </c>
      <c r="H24" s="5" t="s">
        <v>63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64</v>
      </c>
      <c r="H25" s="5" t="s">
        <v>65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66</v>
      </c>
      <c r="H26" s="5" t="s">
        <v>67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68</v>
      </c>
      <c r="H27" s="5" t="s">
        <v>69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70</v>
      </c>
      <c r="H28" s="5" t="s">
        <v>71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72</v>
      </c>
      <c r="H29" s="5" t="s">
        <v>73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304947</v>
      </c>
      <c r="G30" s="5" t="s">
        <v>74</v>
      </c>
      <c r="H30" s="5" t="s">
        <v>75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21145.599999999999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76</v>
      </c>
      <c r="H31" s="5" t="s">
        <v>77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133572.13</v>
      </c>
      <c r="G32" s="5" t="s">
        <v>78</v>
      </c>
      <c r="H32" s="5" t="s">
        <v>79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3476.63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219260.64</v>
      </c>
      <c r="G33" s="5" t="s">
        <v>80</v>
      </c>
      <c r="H33" s="5" t="s">
        <v>81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5706.94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82</v>
      </c>
      <c r="H34" s="5" t="s">
        <v>83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883908.86</v>
      </c>
      <c r="G35" s="5" t="s">
        <v>84</v>
      </c>
      <c r="H35" s="5" t="s">
        <v>85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31586.27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105139.25</v>
      </c>
      <c r="G36" s="5" t="s">
        <v>86</v>
      </c>
      <c r="H36" s="5" t="s">
        <v>87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3365.46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88</v>
      </c>
      <c r="H37" s="5" t="s">
        <v>89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90</v>
      </c>
      <c r="H38" s="5" t="s">
        <v>91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92</v>
      </c>
      <c r="H39" s="5" t="s">
        <v>93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504.55210596000001</v>
      </c>
      <c r="G40" s="5" t="s">
        <v>94</v>
      </c>
      <c r="H40" s="5" t="s">
        <v>95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504.55210596000001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96</v>
      </c>
      <c r="H41" s="5" t="s">
        <v>97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98</v>
      </c>
      <c r="H42" s="5" t="s">
        <v>99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100</v>
      </c>
      <c r="H43" s="5" t="s">
        <v>101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160582.72</v>
      </c>
      <c r="G44" s="5" t="s">
        <v>102</v>
      </c>
      <c r="H44" s="5" t="s">
        <v>103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4834.37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90542.35</v>
      </c>
      <c r="G45" s="5" t="s">
        <v>104</v>
      </c>
      <c r="H45" s="5" t="s">
        <v>105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3264.82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989048.11</v>
      </c>
      <c r="G46" s="5" t="s">
        <v>106</v>
      </c>
      <c r="H46" s="5" t="s">
        <v>107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34951.730000000003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164</v>
      </c>
      <c r="C51" s="4">
        <v>2024</v>
      </c>
      <c r="D51" s="4">
        <v>4</v>
      </c>
      <c r="E51" s="4">
        <v>0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95</v>
      </c>
      <c r="L51" s="4">
        <v>65</v>
      </c>
      <c r="M51" s="4">
        <v>1</v>
      </c>
      <c r="N51" s="4">
        <v>45953466</v>
      </c>
      <c r="O51" s="4">
        <v>1</v>
      </c>
    </row>
    <row r="52" spans="1:50" x14ac:dyDescent="0.2">
      <c r="A52" s="6">
        <v>1</v>
      </c>
      <c r="B52" s="6" t="s">
        <v>165</v>
      </c>
      <c r="C52" s="6" t="s">
        <v>166</v>
      </c>
      <c r="D52" s="6">
        <v>2024</v>
      </c>
      <c r="E52" s="6">
        <v>10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167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45953467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168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45953468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ROW(Source!A89)</f>
        <v>89</v>
      </c>
      <c r="B1">
        <v>45953468</v>
      </c>
      <c r="C1">
        <v>45953650</v>
      </c>
      <c r="D1">
        <v>40347429</v>
      </c>
      <c r="E1">
        <v>1074</v>
      </c>
      <c r="F1">
        <v>1</v>
      </c>
      <c r="G1">
        <v>1074</v>
      </c>
      <c r="H1">
        <v>2</v>
      </c>
      <c r="I1" t="s">
        <v>170</v>
      </c>
      <c r="J1" t="s">
        <v>3</v>
      </c>
      <c r="K1" t="s">
        <v>171</v>
      </c>
      <c r="L1">
        <v>1344</v>
      </c>
      <c r="N1">
        <v>1008</v>
      </c>
      <c r="O1" t="s">
        <v>172</v>
      </c>
      <c r="P1" t="s">
        <v>172</v>
      </c>
      <c r="Q1">
        <v>1</v>
      </c>
      <c r="W1">
        <v>0</v>
      </c>
      <c r="X1">
        <v>-1180195794</v>
      </c>
      <c r="Y1">
        <f>AT1</f>
        <v>8.86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8.86</v>
      </c>
      <c r="AU1" t="s">
        <v>3</v>
      </c>
      <c r="AV1">
        <v>0</v>
      </c>
      <c r="AW1">
        <v>2</v>
      </c>
      <c r="AX1">
        <v>45953761</v>
      </c>
      <c r="AY1">
        <v>1</v>
      </c>
      <c r="AZ1">
        <v>0</v>
      </c>
      <c r="BA1">
        <v>217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ROUND(Y1*Source!I89*DO1,9)</f>
        <v>0</v>
      </c>
      <c r="CX1">
        <f>ROUND(Y1*Source!I89,9)</f>
        <v>2259.1405199999999</v>
      </c>
      <c r="CY1">
        <f>AB1</f>
        <v>1</v>
      </c>
      <c r="CZ1">
        <f>AF1</f>
        <v>1</v>
      </c>
      <c r="DA1">
        <f>AJ1</f>
        <v>1</v>
      </c>
      <c r="DB1">
        <f>ROUND(ROUND(AT1*CZ1,2),1)</f>
        <v>8.9</v>
      </c>
      <c r="DC1">
        <f>ROUND(ROUND(AT1*AG1,2),1)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2259.14</v>
      </c>
      <c r="DH1">
        <f>ROUND(ROUND(AG1,2)*CX1,2)</f>
        <v>0</v>
      </c>
      <c r="DI1">
        <f>ROUND(ROUND(AH1,2)*CX1,2)</f>
        <v>0</v>
      </c>
      <c r="DJ1">
        <f>DG1</f>
        <v>2259.14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ROW(Source!A90)</f>
        <v>90</v>
      </c>
      <c r="B2">
        <v>45953466</v>
      </c>
      <c r="C2">
        <v>45953650</v>
      </c>
      <c r="D2">
        <v>40347429</v>
      </c>
      <c r="E2">
        <v>1074</v>
      </c>
      <c r="F2">
        <v>1</v>
      </c>
      <c r="G2">
        <v>1074</v>
      </c>
      <c r="H2">
        <v>2</v>
      </c>
      <c r="I2" t="s">
        <v>170</v>
      </c>
      <c r="J2" t="s">
        <v>3</v>
      </c>
      <c r="K2" t="s">
        <v>171</v>
      </c>
      <c r="L2">
        <v>1344</v>
      </c>
      <c r="N2">
        <v>1008</v>
      </c>
      <c r="O2" t="s">
        <v>172</v>
      </c>
      <c r="P2" t="s">
        <v>172</v>
      </c>
      <c r="Q2">
        <v>1</v>
      </c>
      <c r="W2">
        <v>0</v>
      </c>
      <c r="X2">
        <v>-1180195794</v>
      </c>
      <c r="Y2">
        <f>AT2</f>
        <v>8.86</v>
      </c>
      <c r="AA2">
        <v>0</v>
      </c>
      <c r="AB2">
        <v>1.05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8.86</v>
      </c>
      <c r="AU2" t="s">
        <v>3</v>
      </c>
      <c r="AV2">
        <v>0</v>
      </c>
      <c r="AW2">
        <v>2</v>
      </c>
      <c r="AX2">
        <v>45953761</v>
      </c>
      <c r="AY2">
        <v>1</v>
      </c>
      <c r="AZ2">
        <v>0</v>
      </c>
      <c r="BA2">
        <v>218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ROUND(Y2*Source!I90*DO2,9)</f>
        <v>0</v>
      </c>
      <c r="CX2">
        <f>ROUND(Y2*Source!I90,9)</f>
        <v>2259.1405199999999</v>
      </c>
      <c r="CY2">
        <f>AB2</f>
        <v>1.05</v>
      </c>
      <c r="CZ2">
        <f>AF2</f>
        <v>1</v>
      </c>
      <c r="DA2">
        <f>AJ2</f>
        <v>1</v>
      </c>
      <c r="DB2">
        <f>ROUND(ROUND(AT2*CZ2,2),1)</f>
        <v>8.9</v>
      </c>
      <c r="DC2">
        <f>ROUND(ROUND(AT2*AG2,2),1)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2259.14</v>
      </c>
      <c r="DH2">
        <f>ROUND(ROUND(AG2,2)*CX2,2)</f>
        <v>0</v>
      </c>
      <c r="DI2">
        <f>ROUND(ROUND(AH2,2)*CX2,2)</f>
        <v>0</v>
      </c>
      <c r="DJ2">
        <f>DG2</f>
        <v>2259.14</v>
      </c>
      <c r="DK2">
        <v>0</v>
      </c>
      <c r="DL2" t="s">
        <v>3</v>
      </c>
      <c r="DM2">
        <v>0</v>
      </c>
      <c r="DN2" t="s">
        <v>3</v>
      </c>
      <c r="DO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45953653</v>
      </c>
      <c r="C1">
        <v>45953581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173</v>
      </c>
      <c r="J1" t="s">
        <v>3</v>
      </c>
      <c r="K1" t="s">
        <v>174</v>
      </c>
      <c r="L1">
        <v>1191</v>
      </c>
      <c r="N1">
        <v>1013</v>
      </c>
      <c r="O1" t="s">
        <v>175</v>
      </c>
      <c r="P1" t="s">
        <v>175</v>
      </c>
      <c r="Q1">
        <v>1</v>
      </c>
      <c r="X1">
        <v>27.6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11.040000000000001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45953654</v>
      </c>
      <c r="C2">
        <v>45953581</v>
      </c>
      <c r="D2">
        <v>40421776</v>
      </c>
      <c r="E2">
        <v>1</v>
      </c>
      <c r="F2">
        <v>1</v>
      </c>
      <c r="G2">
        <v>1074</v>
      </c>
      <c r="H2">
        <v>2</v>
      </c>
      <c r="I2" t="s">
        <v>176</v>
      </c>
      <c r="J2" t="s">
        <v>177</v>
      </c>
      <c r="K2" t="s">
        <v>178</v>
      </c>
      <c r="L2">
        <v>1368</v>
      </c>
      <c r="N2">
        <v>1011</v>
      </c>
      <c r="O2" t="s">
        <v>179</v>
      </c>
      <c r="P2" t="s">
        <v>179</v>
      </c>
      <c r="Q2">
        <v>1</v>
      </c>
      <c r="X2">
        <v>3.64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1.4560000000000002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45953655</v>
      </c>
      <c r="C3">
        <v>45953581</v>
      </c>
      <c r="D3">
        <v>40391876</v>
      </c>
      <c r="E3">
        <v>1</v>
      </c>
      <c r="F3">
        <v>1</v>
      </c>
      <c r="G3">
        <v>1074</v>
      </c>
      <c r="H3">
        <v>3</v>
      </c>
      <c r="I3" t="s">
        <v>180</v>
      </c>
      <c r="J3" t="s">
        <v>181</v>
      </c>
      <c r="K3" t="s">
        <v>182</v>
      </c>
      <c r="L3">
        <v>1348</v>
      </c>
      <c r="N3">
        <v>1009</v>
      </c>
      <c r="O3" t="s">
        <v>183</v>
      </c>
      <c r="P3" t="s">
        <v>183</v>
      </c>
      <c r="Q3">
        <v>1000</v>
      </c>
      <c r="X3">
        <v>1.0500000000000001E-2</v>
      </c>
      <c r="Y3">
        <v>9087.2800000000007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45953656</v>
      </c>
      <c r="C4">
        <v>45953581</v>
      </c>
      <c r="D4">
        <v>40391825</v>
      </c>
      <c r="E4">
        <v>1</v>
      </c>
      <c r="F4">
        <v>1</v>
      </c>
      <c r="G4">
        <v>1074</v>
      </c>
      <c r="H4">
        <v>3</v>
      </c>
      <c r="I4" t="s">
        <v>184</v>
      </c>
      <c r="J4" t="s">
        <v>185</v>
      </c>
      <c r="K4" t="s">
        <v>186</v>
      </c>
      <c r="L4">
        <v>1348</v>
      </c>
      <c r="N4">
        <v>1009</v>
      </c>
      <c r="O4" t="s">
        <v>183</v>
      </c>
      <c r="P4" t="s">
        <v>183</v>
      </c>
      <c r="Q4">
        <v>1000</v>
      </c>
      <c r="X4">
        <v>0.01</v>
      </c>
      <c r="Y4">
        <v>9246.9599999999991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45953657</v>
      </c>
      <c r="C5">
        <v>45953581</v>
      </c>
      <c r="D5">
        <v>40420847</v>
      </c>
      <c r="E5">
        <v>1</v>
      </c>
      <c r="F5">
        <v>1</v>
      </c>
      <c r="G5">
        <v>1074</v>
      </c>
      <c r="H5">
        <v>3</v>
      </c>
      <c r="I5" t="s">
        <v>187</v>
      </c>
      <c r="J5" t="s">
        <v>188</v>
      </c>
      <c r="K5" t="s">
        <v>189</v>
      </c>
      <c r="L5">
        <v>1354</v>
      </c>
      <c r="N5">
        <v>1010</v>
      </c>
      <c r="O5" t="s">
        <v>190</v>
      </c>
      <c r="P5" t="s">
        <v>190</v>
      </c>
      <c r="Q5">
        <v>1</v>
      </c>
      <c r="X5">
        <v>3</v>
      </c>
      <c r="Y5">
        <v>167.48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45953658</v>
      </c>
      <c r="C6">
        <v>45953581</v>
      </c>
      <c r="D6">
        <v>40408943</v>
      </c>
      <c r="E6">
        <v>1</v>
      </c>
      <c r="F6">
        <v>1</v>
      </c>
      <c r="G6">
        <v>1074</v>
      </c>
      <c r="H6">
        <v>3</v>
      </c>
      <c r="I6" t="s">
        <v>191</v>
      </c>
      <c r="J6" t="s">
        <v>192</v>
      </c>
      <c r="K6" t="s">
        <v>193</v>
      </c>
      <c r="L6">
        <v>1356</v>
      </c>
      <c r="N6">
        <v>1010</v>
      </c>
      <c r="O6" t="s">
        <v>194</v>
      </c>
      <c r="P6" t="s">
        <v>194</v>
      </c>
      <c r="Q6">
        <v>1000</v>
      </c>
      <c r="X6">
        <v>3.0000000000000001E-3</v>
      </c>
      <c r="Y6">
        <v>226.68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45953659</v>
      </c>
      <c r="C7">
        <v>45953581</v>
      </c>
      <c r="D7">
        <v>40357789</v>
      </c>
      <c r="E7">
        <v>1074</v>
      </c>
      <c r="F7">
        <v>1</v>
      </c>
      <c r="G7">
        <v>1074</v>
      </c>
      <c r="H7">
        <v>3</v>
      </c>
      <c r="I7" t="s">
        <v>195</v>
      </c>
      <c r="J7" t="s">
        <v>3</v>
      </c>
      <c r="K7" t="s">
        <v>196</v>
      </c>
      <c r="L7">
        <v>1354</v>
      </c>
      <c r="N7">
        <v>1010</v>
      </c>
      <c r="O7" t="s">
        <v>190</v>
      </c>
      <c r="P7" t="s">
        <v>190</v>
      </c>
      <c r="Q7">
        <v>1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23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45953660</v>
      </c>
      <c r="C8">
        <v>45953581</v>
      </c>
      <c r="D8">
        <v>40360367</v>
      </c>
      <c r="E8">
        <v>1074</v>
      </c>
      <c r="F8">
        <v>1</v>
      </c>
      <c r="G8">
        <v>1074</v>
      </c>
      <c r="H8">
        <v>3</v>
      </c>
      <c r="I8" t="s">
        <v>197</v>
      </c>
      <c r="J8" t="s">
        <v>3</v>
      </c>
      <c r="K8" t="s">
        <v>198</v>
      </c>
      <c r="L8">
        <v>1354</v>
      </c>
      <c r="N8">
        <v>1010</v>
      </c>
      <c r="O8" t="s">
        <v>190</v>
      </c>
      <c r="P8" t="s">
        <v>190</v>
      </c>
      <c r="Q8">
        <v>1</v>
      </c>
      <c r="X8">
        <v>3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45953653</v>
      </c>
      <c r="C9">
        <v>45953581</v>
      </c>
      <c r="D9">
        <v>40345168</v>
      </c>
      <c r="E9">
        <v>1074</v>
      </c>
      <c r="F9">
        <v>1</v>
      </c>
      <c r="G9">
        <v>1074</v>
      </c>
      <c r="H9">
        <v>1</v>
      </c>
      <c r="I9" t="s">
        <v>173</v>
      </c>
      <c r="J9" t="s">
        <v>3</v>
      </c>
      <c r="K9" t="s">
        <v>174</v>
      </c>
      <c r="L9">
        <v>1191</v>
      </c>
      <c r="N9">
        <v>1013</v>
      </c>
      <c r="O9" t="s">
        <v>175</v>
      </c>
      <c r="P9" t="s">
        <v>175</v>
      </c>
      <c r="Q9">
        <v>1</v>
      </c>
      <c r="X9">
        <v>27.6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24</v>
      </c>
      <c r="AG9">
        <v>11.040000000000001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45953654</v>
      </c>
      <c r="C10">
        <v>45953581</v>
      </c>
      <c r="D10">
        <v>40421776</v>
      </c>
      <c r="E10">
        <v>1</v>
      </c>
      <c r="F10">
        <v>1</v>
      </c>
      <c r="G10">
        <v>1074</v>
      </c>
      <c r="H10">
        <v>2</v>
      </c>
      <c r="I10" t="s">
        <v>176</v>
      </c>
      <c r="J10" t="s">
        <v>177</v>
      </c>
      <c r="K10" t="s">
        <v>178</v>
      </c>
      <c r="L10">
        <v>1368</v>
      </c>
      <c r="N10">
        <v>1011</v>
      </c>
      <c r="O10" t="s">
        <v>179</v>
      </c>
      <c r="P10" t="s">
        <v>179</v>
      </c>
      <c r="Q10">
        <v>1</v>
      </c>
      <c r="X10">
        <v>3.64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1.4560000000000002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45953655</v>
      </c>
      <c r="C11">
        <v>45953581</v>
      </c>
      <c r="D11">
        <v>40391876</v>
      </c>
      <c r="E11">
        <v>1</v>
      </c>
      <c r="F11">
        <v>1</v>
      </c>
      <c r="G11">
        <v>1074</v>
      </c>
      <c r="H11">
        <v>3</v>
      </c>
      <c r="I11" t="s">
        <v>180</v>
      </c>
      <c r="J11" t="s">
        <v>181</v>
      </c>
      <c r="K11" t="s">
        <v>182</v>
      </c>
      <c r="L11">
        <v>1348</v>
      </c>
      <c r="N11">
        <v>1009</v>
      </c>
      <c r="O11" t="s">
        <v>183</v>
      </c>
      <c r="P11" t="s">
        <v>183</v>
      </c>
      <c r="Q11">
        <v>1000</v>
      </c>
      <c r="X11">
        <v>1.0500000000000001E-2</v>
      </c>
      <c r="Y11">
        <v>9087.2800000000007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45953656</v>
      </c>
      <c r="C12">
        <v>45953581</v>
      </c>
      <c r="D12">
        <v>40391825</v>
      </c>
      <c r="E12">
        <v>1</v>
      </c>
      <c r="F12">
        <v>1</v>
      </c>
      <c r="G12">
        <v>1074</v>
      </c>
      <c r="H12">
        <v>3</v>
      </c>
      <c r="I12" t="s">
        <v>184</v>
      </c>
      <c r="J12" t="s">
        <v>185</v>
      </c>
      <c r="K12" t="s">
        <v>186</v>
      </c>
      <c r="L12">
        <v>1348</v>
      </c>
      <c r="N12">
        <v>1009</v>
      </c>
      <c r="O12" t="s">
        <v>183</v>
      </c>
      <c r="P12" t="s">
        <v>183</v>
      </c>
      <c r="Q12">
        <v>1000</v>
      </c>
      <c r="X12">
        <v>0.01</v>
      </c>
      <c r="Y12">
        <v>9246.9599999999991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45953657</v>
      </c>
      <c r="C13">
        <v>45953581</v>
      </c>
      <c r="D13">
        <v>40420847</v>
      </c>
      <c r="E13">
        <v>1</v>
      </c>
      <c r="F13">
        <v>1</v>
      </c>
      <c r="G13">
        <v>1074</v>
      </c>
      <c r="H13">
        <v>3</v>
      </c>
      <c r="I13" t="s">
        <v>187</v>
      </c>
      <c r="J13" t="s">
        <v>188</v>
      </c>
      <c r="K13" t="s">
        <v>189</v>
      </c>
      <c r="L13">
        <v>1354</v>
      </c>
      <c r="N13">
        <v>1010</v>
      </c>
      <c r="O13" t="s">
        <v>190</v>
      </c>
      <c r="P13" t="s">
        <v>190</v>
      </c>
      <c r="Q13">
        <v>1</v>
      </c>
      <c r="X13">
        <v>3</v>
      </c>
      <c r="Y13">
        <v>167.48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45953658</v>
      </c>
      <c r="C14">
        <v>45953581</v>
      </c>
      <c r="D14">
        <v>40408943</v>
      </c>
      <c r="E14">
        <v>1</v>
      </c>
      <c r="F14">
        <v>1</v>
      </c>
      <c r="G14">
        <v>1074</v>
      </c>
      <c r="H14">
        <v>3</v>
      </c>
      <c r="I14" t="s">
        <v>191</v>
      </c>
      <c r="J14" t="s">
        <v>192</v>
      </c>
      <c r="K14" t="s">
        <v>193</v>
      </c>
      <c r="L14">
        <v>1356</v>
      </c>
      <c r="N14">
        <v>1010</v>
      </c>
      <c r="O14" t="s">
        <v>194</v>
      </c>
      <c r="P14" t="s">
        <v>194</v>
      </c>
      <c r="Q14">
        <v>1000</v>
      </c>
      <c r="X14">
        <v>3.0000000000000001E-3</v>
      </c>
      <c r="Y14">
        <v>226.68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45953659</v>
      </c>
      <c r="C15">
        <v>45953581</v>
      </c>
      <c r="D15">
        <v>40357789</v>
      </c>
      <c r="E15">
        <v>1074</v>
      </c>
      <c r="F15">
        <v>1</v>
      </c>
      <c r="G15">
        <v>1074</v>
      </c>
      <c r="H15">
        <v>3</v>
      </c>
      <c r="I15" t="s">
        <v>195</v>
      </c>
      <c r="J15" t="s">
        <v>3</v>
      </c>
      <c r="K15" t="s">
        <v>196</v>
      </c>
      <c r="L15">
        <v>1354</v>
      </c>
      <c r="N15">
        <v>1010</v>
      </c>
      <c r="O15" t="s">
        <v>190</v>
      </c>
      <c r="P15" t="s">
        <v>190</v>
      </c>
      <c r="Q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23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45953660</v>
      </c>
      <c r="C16">
        <v>45953581</v>
      </c>
      <c r="D16">
        <v>40360367</v>
      </c>
      <c r="E16">
        <v>1074</v>
      </c>
      <c r="F16">
        <v>1</v>
      </c>
      <c r="G16">
        <v>1074</v>
      </c>
      <c r="H16">
        <v>3</v>
      </c>
      <c r="I16" t="s">
        <v>197</v>
      </c>
      <c r="J16" t="s">
        <v>3</v>
      </c>
      <c r="K16" t="s">
        <v>198</v>
      </c>
      <c r="L16">
        <v>1354</v>
      </c>
      <c r="N16">
        <v>1010</v>
      </c>
      <c r="O16" t="s">
        <v>190</v>
      </c>
      <c r="P16" t="s">
        <v>190</v>
      </c>
      <c r="Q16">
        <v>1</v>
      </c>
      <c r="X16">
        <v>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45953661</v>
      </c>
      <c r="C17">
        <v>45953582</v>
      </c>
      <c r="D17">
        <v>40345168</v>
      </c>
      <c r="E17">
        <v>1074</v>
      </c>
      <c r="F17">
        <v>1</v>
      </c>
      <c r="G17">
        <v>1074</v>
      </c>
      <c r="H17">
        <v>1</v>
      </c>
      <c r="I17" t="s">
        <v>173</v>
      </c>
      <c r="J17" t="s">
        <v>3</v>
      </c>
      <c r="K17" t="s">
        <v>174</v>
      </c>
      <c r="L17">
        <v>1191</v>
      </c>
      <c r="N17">
        <v>1013</v>
      </c>
      <c r="O17" t="s">
        <v>175</v>
      </c>
      <c r="P17" t="s">
        <v>175</v>
      </c>
      <c r="Q17">
        <v>1</v>
      </c>
      <c r="X17">
        <v>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24</v>
      </c>
      <c r="AG17">
        <v>0.8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45953662</v>
      </c>
      <c r="C18">
        <v>45953582</v>
      </c>
      <c r="D18">
        <v>40421776</v>
      </c>
      <c r="E18">
        <v>1</v>
      </c>
      <c r="F18">
        <v>1</v>
      </c>
      <c r="G18">
        <v>1074</v>
      </c>
      <c r="H18">
        <v>2</v>
      </c>
      <c r="I18" t="s">
        <v>176</v>
      </c>
      <c r="J18" t="s">
        <v>177</v>
      </c>
      <c r="K18" t="s">
        <v>178</v>
      </c>
      <c r="L18">
        <v>1368</v>
      </c>
      <c r="N18">
        <v>1011</v>
      </c>
      <c r="O18" t="s">
        <v>179</v>
      </c>
      <c r="P18" t="s">
        <v>179</v>
      </c>
      <c r="Q18">
        <v>1</v>
      </c>
      <c r="X18">
        <v>0.03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1.2E-2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45953663</v>
      </c>
      <c r="C19">
        <v>45953582</v>
      </c>
      <c r="D19">
        <v>40421887</v>
      </c>
      <c r="E19">
        <v>1</v>
      </c>
      <c r="F19">
        <v>1</v>
      </c>
      <c r="G19">
        <v>1074</v>
      </c>
      <c r="H19">
        <v>2</v>
      </c>
      <c r="I19" t="s">
        <v>199</v>
      </c>
      <c r="J19" t="s">
        <v>200</v>
      </c>
      <c r="K19" t="s">
        <v>201</v>
      </c>
      <c r="L19">
        <v>1368</v>
      </c>
      <c r="N19">
        <v>1011</v>
      </c>
      <c r="O19" t="s">
        <v>179</v>
      </c>
      <c r="P19" t="s">
        <v>179</v>
      </c>
      <c r="Q19">
        <v>1</v>
      </c>
      <c r="X19">
        <v>0.1</v>
      </c>
      <c r="Y19">
        <v>0</v>
      </c>
      <c r="Z19">
        <v>0.35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4.0000000000000008E-2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45953664</v>
      </c>
      <c r="C20">
        <v>45953582</v>
      </c>
      <c r="D20">
        <v>40392325</v>
      </c>
      <c r="E20">
        <v>1</v>
      </c>
      <c r="F20">
        <v>1</v>
      </c>
      <c r="G20">
        <v>1074</v>
      </c>
      <c r="H20">
        <v>3</v>
      </c>
      <c r="I20" t="s">
        <v>202</v>
      </c>
      <c r="J20" t="s">
        <v>203</v>
      </c>
      <c r="K20" t="s">
        <v>204</v>
      </c>
      <c r="L20">
        <v>1346</v>
      </c>
      <c r="N20">
        <v>1009</v>
      </c>
      <c r="O20" t="s">
        <v>205</v>
      </c>
      <c r="P20" t="s">
        <v>205</v>
      </c>
      <c r="Q20">
        <v>1</v>
      </c>
      <c r="X20">
        <v>8.5000000000000006E-2</v>
      </c>
      <c r="Y20">
        <v>29.9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45953665</v>
      </c>
      <c r="C21">
        <v>45953582</v>
      </c>
      <c r="D21">
        <v>40347340</v>
      </c>
      <c r="E21">
        <v>1074</v>
      </c>
      <c r="F21">
        <v>1</v>
      </c>
      <c r="G21">
        <v>1074</v>
      </c>
      <c r="H21">
        <v>3</v>
      </c>
      <c r="I21" t="s">
        <v>206</v>
      </c>
      <c r="J21" t="s">
        <v>3</v>
      </c>
      <c r="K21" t="s">
        <v>207</v>
      </c>
      <c r="L21">
        <v>1346</v>
      </c>
      <c r="N21">
        <v>1009</v>
      </c>
      <c r="O21" t="s">
        <v>205</v>
      </c>
      <c r="P21" t="s">
        <v>205</v>
      </c>
      <c r="Q21">
        <v>1</v>
      </c>
      <c r="X21">
        <v>0.4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23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45953666</v>
      </c>
      <c r="C22">
        <v>45953582</v>
      </c>
      <c r="D22">
        <v>40358235</v>
      </c>
      <c r="E22">
        <v>1074</v>
      </c>
      <c r="F22">
        <v>1</v>
      </c>
      <c r="G22">
        <v>1074</v>
      </c>
      <c r="H22">
        <v>3</v>
      </c>
      <c r="I22" t="s">
        <v>208</v>
      </c>
      <c r="J22" t="s">
        <v>3</v>
      </c>
      <c r="K22" t="s">
        <v>209</v>
      </c>
      <c r="L22">
        <v>1354</v>
      </c>
      <c r="N22">
        <v>1010</v>
      </c>
      <c r="O22" t="s">
        <v>190</v>
      </c>
      <c r="P22" t="s">
        <v>190</v>
      </c>
      <c r="Q22">
        <v>1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45953661</v>
      </c>
      <c r="C23">
        <v>45953582</v>
      </c>
      <c r="D23">
        <v>40345168</v>
      </c>
      <c r="E23">
        <v>1074</v>
      </c>
      <c r="F23">
        <v>1</v>
      </c>
      <c r="G23">
        <v>1074</v>
      </c>
      <c r="H23">
        <v>1</v>
      </c>
      <c r="I23" t="s">
        <v>173</v>
      </c>
      <c r="J23" t="s">
        <v>3</v>
      </c>
      <c r="K23" t="s">
        <v>174</v>
      </c>
      <c r="L23">
        <v>1191</v>
      </c>
      <c r="N23">
        <v>1013</v>
      </c>
      <c r="O23" t="s">
        <v>175</v>
      </c>
      <c r="P23" t="s">
        <v>175</v>
      </c>
      <c r="Q23">
        <v>1</v>
      </c>
      <c r="X23">
        <v>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24</v>
      </c>
      <c r="AG23">
        <v>0.8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45953662</v>
      </c>
      <c r="C24">
        <v>45953582</v>
      </c>
      <c r="D24">
        <v>40421776</v>
      </c>
      <c r="E24">
        <v>1</v>
      </c>
      <c r="F24">
        <v>1</v>
      </c>
      <c r="G24">
        <v>1074</v>
      </c>
      <c r="H24">
        <v>2</v>
      </c>
      <c r="I24" t="s">
        <v>176</v>
      </c>
      <c r="J24" t="s">
        <v>177</v>
      </c>
      <c r="K24" t="s">
        <v>178</v>
      </c>
      <c r="L24">
        <v>1368</v>
      </c>
      <c r="N24">
        <v>1011</v>
      </c>
      <c r="O24" t="s">
        <v>179</v>
      </c>
      <c r="P24" t="s">
        <v>179</v>
      </c>
      <c r="Q24">
        <v>1</v>
      </c>
      <c r="X24">
        <v>0.03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1.2E-2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45953663</v>
      </c>
      <c r="C25">
        <v>45953582</v>
      </c>
      <c r="D25">
        <v>40421887</v>
      </c>
      <c r="E25">
        <v>1</v>
      </c>
      <c r="F25">
        <v>1</v>
      </c>
      <c r="G25">
        <v>1074</v>
      </c>
      <c r="H25">
        <v>2</v>
      </c>
      <c r="I25" t="s">
        <v>199</v>
      </c>
      <c r="J25" t="s">
        <v>200</v>
      </c>
      <c r="K25" t="s">
        <v>201</v>
      </c>
      <c r="L25">
        <v>1368</v>
      </c>
      <c r="N25">
        <v>1011</v>
      </c>
      <c r="O25" t="s">
        <v>179</v>
      </c>
      <c r="P25" t="s">
        <v>179</v>
      </c>
      <c r="Q25">
        <v>1</v>
      </c>
      <c r="X25">
        <v>0.1</v>
      </c>
      <c r="Y25">
        <v>0</v>
      </c>
      <c r="Z25">
        <v>0.35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24</v>
      </c>
      <c r="AG25">
        <v>4.0000000000000008E-2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45953664</v>
      </c>
      <c r="C26">
        <v>45953582</v>
      </c>
      <c r="D26">
        <v>40392325</v>
      </c>
      <c r="E26">
        <v>1</v>
      </c>
      <c r="F26">
        <v>1</v>
      </c>
      <c r="G26">
        <v>1074</v>
      </c>
      <c r="H26">
        <v>3</v>
      </c>
      <c r="I26" t="s">
        <v>202</v>
      </c>
      <c r="J26" t="s">
        <v>203</v>
      </c>
      <c r="K26" t="s">
        <v>204</v>
      </c>
      <c r="L26">
        <v>1346</v>
      </c>
      <c r="N26">
        <v>1009</v>
      </c>
      <c r="O26" t="s">
        <v>205</v>
      </c>
      <c r="P26" t="s">
        <v>205</v>
      </c>
      <c r="Q26">
        <v>1</v>
      </c>
      <c r="X26">
        <v>8.5000000000000006E-2</v>
      </c>
      <c r="Y26">
        <v>29.9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45953665</v>
      </c>
      <c r="C27">
        <v>45953582</v>
      </c>
      <c r="D27">
        <v>40347340</v>
      </c>
      <c r="E27">
        <v>1074</v>
      </c>
      <c r="F27">
        <v>1</v>
      </c>
      <c r="G27">
        <v>1074</v>
      </c>
      <c r="H27">
        <v>3</v>
      </c>
      <c r="I27" t="s">
        <v>206</v>
      </c>
      <c r="J27" t="s">
        <v>3</v>
      </c>
      <c r="K27" t="s">
        <v>207</v>
      </c>
      <c r="L27">
        <v>1346</v>
      </c>
      <c r="N27">
        <v>1009</v>
      </c>
      <c r="O27" t="s">
        <v>205</v>
      </c>
      <c r="P27" t="s">
        <v>205</v>
      </c>
      <c r="Q27">
        <v>1</v>
      </c>
      <c r="X27">
        <v>0.4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45953666</v>
      </c>
      <c r="C28">
        <v>45953582</v>
      </c>
      <c r="D28">
        <v>40358235</v>
      </c>
      <c r="E28">
        <v>1074</v>
      </c>
      <c r="F28">
        <v>1</v>
      </c>
      <c r="G28">
        <v>1074</v>
      </c>
      <c r="H28">
        <v>3</v>
      </c>
      <c r="I28" t="s">
        <v>208</v>
      </c>
      <c r="J28" t="s">
        <v>3</v>
      </c>
      <c r="K28" t="s">
        <v>209</v>
      </c>
      <c r="L28">
        <v>1354</v>
      </c>
      <c r="N28">
        <v>1010</v>
      </c>
      <c r="O28" t="s">
        <v>190</v>
      </c>
      <c r="P28" t="s">
        <v>190</v>
      </c>
      <c r="Q28">
        <v>1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45953667</v>
      </c>
      <c r="C29">
        <v>45953583</v>
      </c>
      <c r="D29">
        <v>40345168</v>
      </c>
      <c r="E29">
        <v>1074</v>
      </c>
      <c r="F29">
        <v>1</v>
      </c>
      <c r="G29">
        <v>1074</v>
      </c>
      <c r="H29">
        <v>1</v>
      </c>
      <c r="I29" t="s">
        <v>173</v>
      </c>
      <c r="J29" t="s">
        <v>3</v>
      </c>
      <c r="K29" t="s">
        <v>174</v>
      </c>
      <c r="L29">
        <v>1191</v>
      </c>
      <c r="N29">
        <v>1013</v>
      </c>
      <c r="O29" t="s">
        <v>175</v>
      </c>
      <c r="P29" t="s">
        <v>175</v>
      </c>
      <c r="Q29">
        <v>1</v>
      </c>
      <c r="X29">
        <v>5.48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24</v>
      </c>
      <c r="AG29">
        <v>2.1920000000000002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45953668</v>
      </c>
      <c r="C30">
        <v>45953583</v>
      </c>
      <c r="D30">
        <v>40421776</v>
      </c>
      <c r="E30">
        <v>1</v>
      </c>
      <c r="F30">
        <v>1</v>
      </c>
      <c r="G30">
        <v>1074</v>
      </c>
      <c r="H30">
        <v>2</v>
      </c>
      <c r="I30" t="s">
        <v>176</v>
      </c>
      <c r="J30" t="s">
        <v>177</v>
      </c>
      <c r="K30" t="s">
        <v>178</v>
      </c>
      <c r="L30">
        <v>1368</v>
      </c>
      <c r="N30">
        <v>1011</v>
      </c>
      <c r="O30" t="s">
        <v>179</v>
      </c>
      <c r="P30" t="s">
        <v>179</v>
      </c>
      <c r="Q30">
        <v>1</v>
      </c>
      <c r="X30">
        <v>0.01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4.0000000000000001E-3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45953669</v>
      </c>
      <c r="C31">
        <v>45953583</v>
      </c>
      <c r="D31">
        <v>40421866</v>
      </c>
      <c r="E31">
        <v>1</v>
      </c>
      <c r="F31">
        <v>1</v>
      </c>
      <c r="G31">
        <v>1074</v>
      </c>
      <c r="H31">
        <v>2</v>
      </c>
      <c r="I31" t="s">
        <v>210</v>
      </c>
      <c r="J31" t="s">
        <v>211</v>
      </c>
      <c r="K31" t="s">
        <v>212</v>
      </c>
      <c r="L31">
        <v>1368</v>
      </c>
      <c r="N31">
        <v>1011</v>
      </c>
      <c r="O31" t="s">
        <v>179</v>
      </c>
      <c r="P31" t="s">
        <v>179</v>
      </c>
      <c r="Q31">
        <v>1</v>
      </c>
      <c r="X31">
        <v>0.37</v>
      </c>
      <c r="Y31">
        <v>0</v>
      </c>
      <c r="Z31">
        <v>1.4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24</v>
      </c>
      <c r="AG31">
        <v>0.14799999999999999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45953670</v>
      </c>
      <c r="C32">
        <v>45953583</v>
      </c>
      <c r="D32">
        <v>40421887</v>
      </c>
      <c r="E32">
        <v>1</v>
      </c>
      <c r="F32">
        <v>1</v>
      </c>
      <c r="G32">
        <v>1074</v>
      </c>
      <c r="H32">
        <v>2</v>
      </c>
      <c r="I32" t="s">
        <v>199</v>
      </c>
      <c r="J32" t="s">
        <v>200</v>
      </c>
      <c r="K32" t="s">
        <v>201</v>
      </c>
      <c r="L32">
        <v>1368</v>
      </c>
      <c r="N32">
        <v>1011</v>
      </c>
      <c r="O32" t="s">
        <v>179</v>
      </c>
      <c r="P32" t="s">
        <v>179</v>
      </c>
      <c r="Q32">
        <v>1</v>
      </c>
      <c r="X32">
        <v>0.06</v>
      </c>
      <c r="Y32">
        <v>0</v>
      </c>
      <c r="Z32">
        <v>0.35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2.4E-2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45953671</v>
      </c>
      <c r="C33">
        <v>45953583</v>
      </c>
      <c r="D33">
        <v>40392235</v>
      </c>
      <c r="E33">
        <v>1</v>
      </c>
      <c r="F33">
        <v>1</v>
      </c>
      <c r="G33">
        <v>1074</v>
      </c>
      <c r="H33">
        <v>3</v>
      </c>
      <c r="I33" t="s">
        <v>213</v>
      </c>
      <c r="J33" t="s">
        <v>214</v>
      </c>
      <c r="K33" t="s">
        <v>215</v>
      </c>
      <c r="L33">
        <v>1346</v>
      </c>
      <c r="N33">
        <v>1009</v>
      </c>
      <c r="O33" t="s">
        <v>205</v>
      </c>
      <c r="P33" t="s">
        <v>205</v>
      </c>
      <c r="Q33">
        <v>1</v>
      </c>
      <c r="X33">
        <v>1.7999999999999999E-2</v>
      </c>
      <c r="Y33">
        <v>13.96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45953672</v>
      </c>
      <c r="C34">
        <v>45953583</v>
      </c>
      <c r="D34">
        <v>40392325</v>
      </c>
      <c r="E34">
        <v>1</v>
      </c>
      <c r="F34">
        <v>1</v>
      </c>
      <c r="G34">
        <v>1074</v>
      </c>
      <c r="H34">
        <v>3</v>
      </c>
      <c r="I34" t="s">
        <v>202</v>
      </c>
      <c r="J34" t="s">
        <v>203</v>
      </c>
      <c r="K34" t="s">
        <v>204</v>
      </c>
      <c r="L34">
        <v>1346</v>
      </c>
      <c r="N34">
        <v>1009</v>
      </c>
      <c r="O34" t="s">
        <v>205</v>
      </c>
      <c r="P34" t="s">
        <v>205</v>
      </c>
      <c r="Q34">
        <v>1</v>
      </c>
      <c r="X34">
        <v>7.4999999999999997E-2</v>
      </c>
      <c r="Y34">
        <v>29.9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45953673</v>
      </c>
      <c r="C35">
        <v>45953583</v>
      </c>
      <c r="D35">
        <v>40393245</v>
      </c>
      <c r="E35">
        <v>1</v>
      </c>
      <c r="F35">
        <v>1</v>
      </c>
      <c r="G35">
        <v>1074</v>
      </c>
      <c r="H35">
        <v>3</v>
      </c>
      <c r="I35" t="s">
        <v>216</v>
      </c>
      <c r="J35" t="s">
        <v>217</v>
      </c>
      <c r="K35" t="s">
        <v>218</v>
      </c>
      <c r="L35">
        <v>1346</v>
      </c>
      <c r="N35">
        <v>1009</v>
      </c>
      <c r="O35" t="s">
        <v>205</v>
      </c>
      <c r="P35" t="s">
        <v>205</v>
      </c>
      <c r="Q35">
        <v>1</v>
      </c>
      <c r="X35">
        <v>6.7000000000000004E-2</v>
      </c>
      <c r="Y35">
        <v>15.11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45953674</v>
      </c>
      <c r="C36">
        <v>45953583</v>
      </c>
      <c r="D36">
        <v>40393686</v>
      </c>
      <c r="E36">
        <v>1</v>
      </c>
      <c r="F36">
        <v>1</v>
      </c>
      <c r="G36">
        <v>1074</v>
      </c>
      <c r="H36">
        <v>3</v>
      </c>
      <c r="I36" t="s">
        <v>219</v>
      </c>
      <c r="J36" t="s">
        <v>220</v>
      </c>
      <c r="K36" t="s">
        <v>221</v>
      </c>
      <c r="L36">
        <v>1346</v>
      </c>
      <c r="N36">
        <v>1009</v>
      </c>
      <c r="O36" t="s">
        <v>205</v>
      </c>
      <c r="P36" t="s">
        <v>205</v>
      </c>
      <c r="Q36">
        <v>1</v>
      </c>
      <c r="X36">
        <v>0.06</v>
      </c>
      <c r="Y36">
        <v>23.12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45953675</v>
      </c>
      <c r="C37">
        <v>45953583</v>
      </c>
      <c r="D37">
        <v>40398188</v>
      </c>
      <c r="E37">
        <v>1</v>
      </c>
      <c r="F37">
        <v>1</v>
      </c>
      <c r="G37">
        <v>1074</v>
      </c>
      <c r="H37">
        <v>3</v>
      </c>
      <c r="I37" t="s">
        <v>222</v>
      </c>
      <c r="J37" t="s">
        <v>223</v>
      </c>
      <c r="K37" t="s">
        <v>224</v>
      </c>
      <c r="L37">
        <v>1349</v>
      </c>
      <c r="N37">
        <v>1009</v>
      </c>
      <c r="O37" t="s">
        <v>225</v>
      </c>
      <c r="P37" t="s">
        <v>225</v>
      </c>
      <c r="Q37">
        <v>1E-3</v>
      </c>
      <c r="X37">
        <v>11</v>
      </c>
      <c r="Y37">
        <v>7.0000000000000007E-2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45953676</v>
      </c>
      <c r="C38">
        <v>45953583</v>
      </c>
      <c r="D38">
        <v>40408944</v>
      </c>
      <c r="E38">
        <v>1</v>
      </c>
      <c r="F38">
        <v>1</v>
      </c>
      <c r="G38">
        <v>1074</v>
      </c>
      <c r="H38">
        <v>3</v>
      </c>
      <c r="I38" t="s">
        <v>226</v>
      </c>
      <c r="J38" t="s">
        <v>227</v>
      </c>
      <c r="K38" t="s">
        <v>228</v>
      </c>
      <c r="L38">
        <v>1356</v>
      </c>
      <c r="N38">
        <v>1010</v>
      </c>
      <c r="O38" t="s">
        <v>194</v>
      </c>
      <c r="P38" t="s">
        <v>194</v>
      </c>
      <c r="Q38">
        <v>1000</v>
      </c>
      <c r="X38">
        <v>4.1000000000000003E-3</v>
      </c>
      <c r="Y38">
        <v>56.17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45953677</v>
      </c>
      <c r="C39">
        <v>45953583</v>
      </c>
      <c r="D39">
        <v>40347340</v>
      </c>
      <c r="E39">
        <v>1074</v>
      </c>
      <c r="F39">
        <v>1</v>
      </c>
      <c r="G39">
        <v>1074</v>
      </c>
      <c r="H39">
        <v>3</v>
      </c>
      <c r="I39" t="s">
        <v>206</v>
      </c>
      <c r="J39" t="s">
        <v>3</v>
      </c>
      <c r="K39" t="s">
        <v>207</v>
      </c>
      <c r="L39">
        <v>1346</v>
      </c>
      <c r="N39">
        <v>1009</v>
      </c>
      <c r="O39" t="s">
        <v>205</v>
      </c>
      <c r="P39" t="s">
        <v>205</v>
      </c>
      <c r="Q39">
        <v>1</v>
      </c>
      <c r="X39">
        <v>0.89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23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45953678</v>
      </c>
      <c r="C40">
        <v>45953583</v>
      </c>
      <c r="D40">
        <v>40358229</v>
      </c>
      <c r="E40">
        <v>1074</v>
      </c>
      <c r="F40">
        <v>1</v>
      </c>
      <c r="G40">
        <v>1074</v>
      </c>
      <c r="H40">
        <v>3</v>
      </c>
      <c r="I40" t="s">
        <v>208</v>
      </c>
      <c r="J40" t="s">
        <v>3</v>
      </c>
      <c r="K40" t="s">
        <v>229</v>
      </c>
      <c r="L40">
        <v>1354</v>
      </c>
      <c r="N40">
        <v>1010</v>
      </c>
      <c r="O40" t="s">
        <v>190</v>
      </c>
      <c r="P40" t="s">
        <v>190</v>
      </c>
      <c r="Q40">
        <v>1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45953679</v>
      </c>
      <c r="C41">
        <v>45953583</v>
      </c>
      <c r="D41">
        <v>40360367</v>
      </c>
      <c r="E41">
        <v>1074</v>
      </c>
      <c r="F41">
        <v>1</v>
      </c>
      <c r="G41">
        <v>1074</v>
      </c>
      <c r="H41">
        <v>3</v>
      </c>
      <c r="I41" t="s">
        <v>197</v>
      </c>
      <c r="J41" t="s">
        <v>3</v>
      </c>
      <c r="K41" t="s">
        <v>198</v>
      </c>
      <c r="L41">
        <v>1354</v>
      </c>
      <c r="N41">
        <v>1010</v>
      </c>
      <c r="O41" t="s">
        <v>190</v>
      </c>
      <c r="P41" t="s">
        <v>190</v>
      </c>
      <c r="Q41">
        <v>1</v>
      </c>
      <c r="X41">
        <v>12.2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45953667</v>
      </c>
      <c r="C42">
        <v>45953583</v>
      </c>
      <c r="D42">
        <v>40345168</v>
      </c>
      <c r="E42">
        <v>1074</v>
      </c>
      <c r="F42">
        <v>1</v>
      </c>
      <c r="G42">
        <v>1074</v>
      </c>
      <c r="H42">
        <v>1</v>
      </c>
      <c r="I42" t="s">
        <v>173</v>
      </c>
      <c r="J42" t="s">
        <v>3</v>
      </c>
      <c r="K42" t="s">
        <v>174</v>
      </c>
      <c r="L42">
        <v>1191</v>
      </c>
      <c r="N42">
        <v>1013</v>
      </c>
      <c r="O42" t="s">
        <v>175</v>
      </c>
      <c r="P42" t="s">
        <v>175</v>
      </c>
      <c r="Q42">
        <v>1</v>
      </c>
      <c r="X42">
        <v>5.48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24</v>
      </c>
      <c r="AG42">
        <v>2.1920000000000002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45953668</v>
      </c>
      <c r="C43">
        <v>45953583</v>
      </c>
      <c r="D43">
        <v>40421776</v>
      </c>
      <c r="E43">
        <v>1</v>
      </c>
      <c r="F43">
        <v>1</v>
      </c>
      <c r="G43">
        <v>1074</v>
      </c>
      <c r="H43">
        <v>2</v>
      </c>
      <c r="I43" t="s">
        <v>176</v>
      </c>
      <c r="J43" t="s">
        <v>177</v>
      </c>
      <c r="K43" t="s">
        <v>178</v>
      </c>
      <c r="L43">
        <v>1368</v>
      </c>
      <c r="N43">
        <v>1011</v>
      </c>
      <c r="O43" t="s">
        <v>179</v>
      </c>
      <c r="P43" t="s">
        <v>179</v>
      </c>
      <c r="Q43">
        <v>1</v>
      </c>
      <c r="X43">
        <v>0.01</v>
      </c>
      <c r="Y43">
        <v>0</v>
      </c>
      <c r="Z43">
        <v>83.1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4.0000000000000001E-3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45953669</v>
      </c>
      <c r="C44">
        <v>45953583</v>
      </c>
      <c r="D44">
        <v>40421866</v>
      </c>
      <c r="E44">
        <v>1</v>
      </c>
      <c r="F44">
        <v>1</v>
      </c>
      <c r="G44">
        <v>1074</v>
      </c>
      <c r="H44">
        <v>2</v>
      </c>
      <c r="I44" t="s">
        <v>210</v>
      </c>
      <c r="J44" t="s">
        <v>211</v>
      </c>
      <c r="K44" t="s">
        <v>212</v>
      </c>
      <c r="L44">
        <v>1368</v>
      </c>
      <c r="N44">
        <v>1011</v>
      </c>
      <c r="O44" t="s">
        <v>179</v>
      </c>
      <c r="P44" t="s">
        <v>179</v>
      </c>
      <c r="Q44">
        <v>1</v>
      </c>
      <c r="X44">
        <v>0.37</v>
      </c>
      <c r="Y44">
        <v>0</v>
      </c>
      <c r="Z44">
        <v>1.4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24</v>
      </c>
      <c r="AG44">
        <v>0.14799999999999999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ROW(Source!A33)</f>
        <v>33</v>
      </c>
      <c r="B45">
        <v>45953670</v>
      </c>
      <c r="C45">
        <v>45953583</v>
      </c>
      <c r="D45">
        <v>40421887</v>
      </c>
      <c r="E45">
        <v>1</v>
      </c>
      <c r="F45">
        <v>1</v>
      </c>
      <c r="G45">
        <v>1074</v>
      </c>
      <c r="H45">
        <v>2</v>
      </c>
      <c r="I45" t="s">
        <v>199</v>
      </c>
      <c r="J45" t="s">
        <v>200</v>
      </c>
      <c r="K45" t="s">
        <v>201</v>
      </c>
      <c r="L45">
        <v>1368</v>
      </c>
      <c r="N45">
        <v>1011</v>
      </c>
      <c r="O45" t="s">
        <v>179</v>
      </c>
      <c r="P45" t="s">
        <v>179</v>
      </c>
      <c r="Q45">
        <v>1</v>
      </c>
      <c r="X45">
        <v>0.06</v>
      </c>
      <c r="Y45">
        <v>0</v>
      </c>
      <c r="Z45">
        <v>0.35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24</v>
      </c>
      <c r="AG45">
        <v>2.4E-2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ROW(Source!A33)</f>
        <v>33</v>
      </c>
      <c r="B46">
        <v>45953671</v>
      </c>
      <c r="C46">
        <v>45953583</v>
      </c>
      <c r="D46">
        <v>40392235</v>
      </c>
      <c r="E46">
        <v>1</v>
      </c>
      <c r="F46">
        <v>1</v>
      </c>
      <c r="G46">
        <v>1074</v>
      </c>
      <c r="H46">
        <v>3</v>
      </c>
      <c r="I46" t="s">
        <v>213</v>
      </c>
      <c r="J46" t="s">
        <v>214</v>
      </c>
      <c r="K46" t="s">
        <v>215</v>
      </c>
      <c r="L46">
        <v>1346</v>
      </c>
      <c r="N46">
        <v>1009</v>
      </c>
      <c r="O46" t="s">
        <v>205</v>
      </c>
      <c r="P46" t="s">
        <v>205</v>
      </c>
      <c r="Q46">
        <v>1</v>
      </c>
      <c r="X46">
        <v>1.7999999999999999E-2</v>
      </c>
      <c r="Y46">
        <v>13.96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ROW(Source!A33)</f>
        <v>33</v>
      </c>
      <c r="B47">
        <v>45953672</v>
      </c>
      <c r="C47">
        <v>45953583</v>
      </c>
      <c r="D47">
        <v>40392325</v>
      </c>
      <c r="E47">
        <v>1</v>
      </c>
      <c r="F47">
        <v>1</v>
      </c>
      <c r="G47">
        <v>1074</v>
      </c>
      <c r="H47">
        <v>3</v>
      </c>
      <c r="I47" t="s">
        <v>202</v>
      </c>
      <c r="J47" t="s">
        <v>203</v>
      </c>
      <c r="K47" t="s">
        <v>204</v>
      </c>
      <c r="L47">
        <v>1346</v>
      </c>
      <c r="N47">
        <v>1009</v>
      </c>
      <c r="O47" t="s">
        <v>205</v>
      </c>
      <c r="P47" t="s">
        <v>205</v>
      </c>
      <c r="Q47">
        <v>1</v>
      </c>
      <c r="X47">
        <v>7.4999999999999997E-2</v>
      </c>
      <c r="Y47">
        <v>29.9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ROW(Source!A33)</f>
        <v>33</v>
      </c>
      <c r="B48">
        <v>45953673</v>
      </c>
      <c r="C48">
        <v>45953583</v>
      </c>
      <c r="D48">
        <v>40393245</v>
      </c>
      <c r="E48">
        <v>1</v>
      </c>
      <c r="F48">
        <v>1</v>
      </c>
      <c r="G48">
        <v>1074</v>
      </c>
      <c r="H48">
        <v>3</v>
      </c>
      <c r="I48" t="s">
        <v>216</v>
      </c>
      <c r="J48" t="s">
        <v>217</v>
      </c>
      <c r="K48" t="s">
        <v>218</v>
      </c>
      <c r="L48">
        <v>1346</v>
      </c>
      <c r="N48">
        <v>1009</v>
      </c>
      <c r="O48" t="s">
        <v>205</v>
      </c>
      <c r="P48" t="s">
        <v>205</v>
      </c>
      <c r="Q48">
        <v>1</v>
      </c>
      <c r="X48">
        <v>6.7000000000000004E-2</v>
      </c>
      <c r="Y48">
        <v>15.11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ROW(Source!A33)</f>
        <v>33</v>
      </c>
      <c r="B49">
        <v>45953674</v>
      </c>
      <c r="C49">
        <v>45953583</v>
      </c>
      <c r="D49">
        <v>40393686</v>
      </c>
      <c r="E49">
        <v>1</v>
      </c>
      <c r="F49">
        <v>1</v>
      </c>
      <c r="G49">
        <v>1074</v>
      </c>
      <c r="H49">
        <v>3</v>
      </c>
      <c r="I49" t="s">
        <v>219</v>
      </c>
      <c r="J49" t="s">
        <v>220</v>
      </c>
      <c r="K49" t="s">
        <v>221</v>
      </c>
      <c r="L49">
        <v>1346</v>
      </c>
      <c r="N49">
        <v>1009</v>
      </c>
      <c r="O49" t="s">
        <v>205</v>
      </c>
      <c r="P49" t="s">
        <v>205</v>
      </c>
      <c r="Q49">
        <v>1</v>
      </c>
      <c r="X49">
        <v>0.06</v>
      </c>
      <c r="Y49">
        <v>23.12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ROW(Source!A33)</f>
        <v>33</v>
      </c>
      <c r="B50">
        <v>45953675</v>
      </c>
      <c r="C50">
        <v>45953583</v>
      </c>
      <c r="D50">
        <v>40398188</v>
      </c>
      <c r="E50">
        <v>1</v>
      </c>
      <c r="F50">
        <v>1</v>
      </c>
      <c r="G50">
        <v>1074</v>
      </c>
      <c r="H50">
        <v>3</v>
      </c>
      <c r="I50" t="s">
        <v>222</v>
      </c>
      <c r="J50" t="s">
        <v>223</v>
      </c>
      <c r="K50" t="s">
        <v>224</v>
      </c>
      <c r="L50">
        <v>1349</v>
      </c>
      <c r="N50">
        <v>1009</v>
      </c>
      <c r="O50" t="s">
        <v>225</v>
      </c>
      <c r="P50" t="s">
        <v>225</v>
      </c>
      <c r="Q50">
        <v>1E-3</v>
      </c>
      <c r="X50">
        <v>11</v>
      </c>
      <c r="Y50">
        <v>7.0000000000000007E-2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45953676</v>
      </c>
      <c r="C51">
        <v>45953583</v>
      </c>
      <c r="D51">
        <v>40408944</v>
      </c>
      <c r="E51">
        <v>1</v>
      </c>
      <c r="F51">
        <v>1</v>
      </c>
      <c r="G51">
        <v>1074</v>
      </c>
      <c r="H51">
        <v>3</v>
      </c>
      <c r="I51" t="s">
        <v>226</v>
      </c>
      <c r="J51" t="s">
        <v>227</v>
      </c>
      <c r="K51" t="s">
        <v>228</v>
      </c>
      <c r="L51">
        <v>1356</v>
      </c>
      <c r="N51">
        <v>1010</v>
      </c>
      <c r="O51" t="s">
        <v>194</v>
      </c>
      <c r="P51" t="s">
        <v>194</v>
      </c>
      <c r="Q51">
        <v>1000</v>
      </c>
      <c r="X51">
        <v>4.1000000000000003E-3</v>
      </c>
      <c r="Y51">
        <v>56.17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45953677</v>
      </c>
      <c r="C52">
        <v>45953583</v>
      </c>
      <c r="D52">
        <v>40347340</v>
      </c>
      <c r="E52">
        <v>1074</v>
      </c>
      <c r="F52">
        <v>1</v>
      </c>
      <c r="G52">
        <v>1074</v>
      </c>
      <c r="H52">
        <v>3</v>
      </c>
      <c r="I52" t="s">
        <v>206</v>
      </c>
      <c r="J52" t="s">
        <v>3</v>
      </c>
      <c r="K52" t="s">
        <v>207</v>
      </c>
      <c r="L52">
        <v>1346</v>
      </c>
      <c r="N52">
        <v>1009</v>
      </c>
      <c r="O52" t="s">
        <v>205</v>
      </c>
      <c r="P52" t="s">
        <v>205</v>
      </c>
      <c r="Q52">
        <v>1</v>
      </c>
      <c r="X52">
        <v>0.89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45953678</v>
      </c>
      <c r="C53">
        <v>45953583</v>
      </c>
      <c r="D53">
        <v>40358229</v>
      </c>
      <c r="E53">
        <v>1074</v>
      </c>
      <c r="F53">
        <v>1</v>
      </c>
      <c r="G53">
        <v>1074</v>
      </c>
      <c r="H53">
        <v>3</v>
      </c>
      <c r="I53" t="s">
        <v>208</v>
      </c>
      <c r="J53" t="s">
        <v>3</v>
      </c>
      <c r="K53" t="s">
        <v>229</v>
      </c>
      <c r="L53">
        <v>1354</v>
      </c>
      <c r="N53">
        <v>1010</v>
      </c>
      <c r="O53" t="s">
        <v>190</v>
      </c>
      <c r="P53" t="s">
        <v>190</v>
      </c>
      <c r="Q53">
        <v>1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45953679</v>
      </c>
      <c r="C54">
        <v>45953583</v>
      </c>
      <c r="D54">
        <v>40360367</v>
      </c>
      <c r="E54">
        <v>1074</v>
      </c>
      <c r="F54">
        <v>1</v>
      </c>
      <c r="G54">
        <v>1074</v>
      </c>
      <c r="H54">
        <v>3</v>
      </c>
      <c r="I54" t="s">
        <v>197</v>
      </c>
      <c r="J54" t="s">
        <v>3</v>
      </c>
      <c r="K54" t="s">
        <v>198</v>
      </c>
      <c r="L54">
        <v>1354</v>
      </c>
      <c r="N54">
        <v>1010</v>
      </c>
      <c r="O54" t="s">
        <v>190</v>
      </c>
      <c r="P54" t="s">
        <v>190</v>
      </c>
      <c r="Q54">
        <v>1</v>
      </c>
      <c r="X54">
        <v>12.2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23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ROW(Source!A34)</f>
        <v>34</v>
      </c>
      <c r="B55">
        <v>45953680</v>
      </c>
      <c r="C55">
        <v>45953584</v>
      </c>
      <c r="D55">
        <v>40345168</v>
      </c>
      <c r="E55">
        <v>1074</v>
      </c>
      <c r="F55">
        <v>1</v>
      </c>
      <c r="G55">
        <v>1074</v>
      </c>
      <c r="H55">
        <v>1</v>
      </c>
      <c r="I55" t="s">
        <v>173</v>
      </c>
      <c r="J55" t="s">
        <v>3</v>
      </c>
      <c r="K55" t="s">
        <v>174</v>
      </c>
      <c r="L55">
        <v>1191</v>
      </c>
      <c r="N55">
        <v>1013</v>
      </c>
      <c r="O55" t="s">
        <v>175</v>
      </c>
      <c r="P55" t="s">
        <v>175</v>
      </c>
      <c r="Q55">
        <v>1</v>
      </c>
      <c r="X55">
        <v>2.06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24</v>
      </c>
      <c r="AG55">
        <v>0.82400000000000007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ROW(Source!A34)</f>
        <v>34</v>
      </c>
      <c r="B56">
        <v>45953681</v>
      </c>
      <c r="C56">
        <v>45953584</v>
      </c>
      <c r="D56">
        <v>40421373</v>
      </c>
      <c r="E56">
        <v>1</v>
      </c>
      <c r="F56">
        <v>1</v>
      </c>
      <c r="G56">
        <v>1074</v>
      </c>
      <c r="H56">
        <v>2</v>
      </c>
      <c r="I56" t="s">
        <v>230</v>
      </c>
      <c r="J56" t="s">
        <v>231</v>
      </c>
      <c r="K56" t="s">
        <v>232</v>
      </c>
      <c r="L56">
        <v>1368</v>
      </c>
      <c r="N56">
        <v>1011</v>
      </c>
      <c r="O56" t="s">
        <v>179</v>
      </c>
      <c r="P56" t="s">
        <v>179</v>
      </c>
      <c r="Q56">
        <v>1</v>
      </c>
      <c r="X56">
        <v>0.19</v>
      </c>
      <c r="Y56">
        <v>0</v>
      </c>
      <c r="Z56">
        <v>41.45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24</v>
      </c>
      <c r="AG56">
        <v>7.6000000000000012E-2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ROW(Source!A34)</f>
        <v>34</v>
      </c>
      <c r="B57">
        <v>45953682</v>
      </c>
      <c r="C57">
        <v>45953584</v>
      </c>
      <c r="D57">
        <v>40421478</v>
      </c>
      <c r="E57">
        <v>1</v>
      </c>
      <c r="F57">
        <v>1</v>
      </c>
      <c r="G57">
        <v>1074</v>
      </c>
      <c r="H57">
        <v>2</v>
      </c>
      <c r="I57" t="s">
        <v>233</v>
      </c>
      <c r="J57" t="s">
        <v>234</v>
      </c>
      <c r="K57" t="s">
        <v>235</v>
      </c>
      <c r="L57">
        <v>1368</v>
      </c>
      <c r="N57">
        <v>1011</v>
      </c>
      <c r="O57" t="s">
        <v>179</v>
      </c>
      <c r="P57" t="s">
        <v>179</v>
      </c>
      <c r="Q57">
        <v>1</v>
      </c>
      <c r="X57">
        <v>0.61</v>
      </c>
      <c r="Y57">
        <v>0</v>
      </c>
      <c r="Z57">
        <v>7.11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24</v>
      </c>
      <c r="AG57">
        <v>0.24399999999999999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ROW(Source!A34)</f>
        <v>34</v>
      </c>
      <c r="B58">
        <v>45953683</v>
      </c>
      <c r="C58">
        <v>45953584</v>
      </c>
      <c r="D58">
        <v>40421776</v>
      </c>
      <c r="E58">
        <v>1</v>
      </c>
      <c r="F58">
        <v>1</v>
      </c>
      <c r="G58">
        <v>1074</v>
      </c>
      <c r="H58">
        <v>2</v>
      </c>
      <c r="I58" t="s">
        <v>176</v>
      </c>
      <c r="J58" t="s">
        <v>177</v>
      </c>
      <c r="K58" t="s">
        <v>178</v>
      </c>
      <c r="L58">
        <v>1368</v>
      </c>
      <c r="N58">
        <v>1011</v>
      </c>
      <c r="O58" t="s">
        <v>179</v>
      </c>
      <c r="P58" t="s">
        <v>179</v>
      </c>
      <c r="Q58">
        <v>1</v>
      </c>
      <c r="X58">
        <v>0.06</v>
      </c>
      <c r="Y58">
        <v>0</v>
      </c>
      <c r="Z58">
        <v>83.1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24</v>
      </c>
      <c r="AG58">
        <v>2.4E-2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ROW(Source!A34)</f>
        <v>34</v>
      </c>
      <c r="B59">
        <v>45953684</v>
      </c>
      <c r="C59">
        <v>45953584</v>
      </c>
      <c r="D59">
        <v>40421823</v>
      </c>
      <c r="E59">
        <v>1</v>
      </c>
      <c r="F59">
        <v>1</v>
      </c>
      <c r="G59">
        <v>1074</v>
      </c>
      <c r="H59">
        <v>2</v>
      </c>
      <c r="I59" t="s">
        <v>236</v>
      </c>
      <c r="J59" t="s">
        <v>237</v>
      </c>
      <c r="K59" t="s">
        <v>238</v>
      </c>
      <c r="L59">
        <v>1368</v>
      </c>
      <c r="N59">
        <v>1011</v>
      </c>
      <c r="O59" t="s">
        <v>179</v>
      </c>
      <c r="P59" t="s">
        <v>179</v>
      </c>
      <c r="Q59">
        <v>1</v>
      </c>
      <c r="X59">
        <v>0.19</v>
      </c>
      <c r="Y59">
        <v>0</v>
      </c>
      <c r="Z59">
        <v>1.1499999999999999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24</v>
      </c>
      <c r="AG59">
        <v>7.6000000000000012E-2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ROW(Source!A34)</f>
        <v>34</v>
      </c>
      <c r="B60">
        <v>45953685</v>
      </c>
      <c r="C60">
        <v>45953584</v>
      </c>
      <c r="D60">
        <v>40392325</v>
      </c>
      <c r="E60">
        <v>1</v>
      </c>
      <c r="F60">
        <v>1</v>
      </c>
      <c r="G60">
        <v>1074</v>
      </c>
      <c r="H60">
        <v>3</v>
      </c>
      <c r="I60" t="s">
        <v>202</v>
      </c>
      <c r="J60" t="s">
        <v>203</v>
      </c>
      <c r="K60" t="s">
        <v>204</v>
      </c>
      <c r="L60">
        <v>1346</v>
      </c>
      <c r="N60">
        <v>1009</v>
      </c>
      <c r="O60" t="s">
        <v>205</v>
      </c>
      <c r="P60" t="s">
        <v>205</v>
      </c>
      <c r="Q60">
        <v>1</v>
      </c>
      <c r="X60">
        <v>0.02</v>
      </c>
      <c r="Y60">
        <v>29.9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ROW(Source!A34)</f>
        <v>34</v>
      </c>
      <c r="B61">
        <v>45953686</v>
      </c>
      <c r="C61">
        <v>45953584</v>
      </c>
      <c r="D61">
        <v>40392395</v>
      </c>
      <c r="E61">
        <v>1</v>
      </c>
      <c r="F61">
        <v>1</v>
      </c>
      <c r="G61">
        <v>1074</v>
      </c>
      <c r="H61">
        <v>3</v>
      </c>
      <c r="I61" t="s">
        <v>239</v>
      </c>
      <c r="J61" t="s">
        <v>240</v>
      </c>
      <c r="K61" t="s">
        <v>241</v>
      </c>
      <c r="L61">
        <v>1348</v>
      </c>
      <c r="N61">
        <v>1009</v>
      </c>
      <c r="O61" t="s">
        <v>183</v>
      </c>
      <c r="P61" t="s">
        <v>183</v>
      </c>
      <c r="Q61">
        <v>1000</v>
      </c>
      <c r="X61">
        <v>1E-4</v>
      </c>
      <c r="Y61">
        <v>8596.85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ROW(Source!A34)</f>
        <v>34</v>
      </c>
      <c r="B62">
        <v>45953687</v>
      </c>
      <c r="C62">
        <v>45953584</v>
      </c>
      <c r="D62">
        <v>40347340</v>
      </c>
      <c r="E62">
        <v>1074</v>
      </c>
      <c r="F62">
        <v>1</v>
      </c>
      <c r="G62">
        <v>1074</v>
      </c>
      <c r="H62">
        <v>3</v>
      </c>
      <c r="I62" t="s">
        <v>206</v>
      </c>
      <c r="J62" t="s">
        <v>3</v>
      </c>
      <c r="K62" t="s">
        <v>207</v>
      </c>
      <c r="L62">
        <v>1346</v>
      </c>
      <c r="N62">
        <v>1009</v>
      </c>
      <c r="O62" t="s">
        <v>205</v>
      </c>
      <c r="P62" t="s">
        <v>205</v>
      </c>
      <c r="Q62">
        <v>1</v>
      </c>
      <c r="X62">
        <v>0.1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ROW(Source!A34)</f>
        <v>34</v>
      </c>
      <c r="B63">
        <v>45953688</v>
      </c>
      <c r="C63">
        <v>45953584</v>
      </c>
      <c r="D63">
        <v>40358521</v>
      </c>
      <c r="E63">
        <v>1074</v>
      </c>
      <c r="F63">
        <v>1</v>
      </c>
      <c r="G63">
        <v>1074</v>
      </c>
      <c r="H63">
        <v>3</v>
      </c>
      <c r="I63" t="s">
        <v>242</v>
      </c>
      <c r="J63" t="s">
        <v>3</v>
      </c>
      <c r="K63" t="s">
        <v>243</v>
      </c>
      <c r="L63">
        <v>1354</v>
      </c>
      <c r="N63">
        <v>1010</v>
      </c>
      <c r="O63" t="s">
        <v>190</v>
      </c>
      <c r="P63" t="s">
        <v>190</v>
      </c>
      <c r="Q63">
        <v>1</v>
      </c>
      <c r="X63">
        <v>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ROW(Source!A35)</f>
        <v>35</v>
      </c>
      <c r="B64">
        <v>45953680</v>
      </c>
      <c r="C64">
        <v>45953584</v>
      </c>
      <c r="D64">
        <v>40345168</v>
      </c>
      <c r="E64">
        <v>1074</v>
      </c>
      <c r="F64">
        <v>1</v>
      </c>
      <c r="G64">
        <v>1074</v>
      </c>
      <c r="H64">
        <v>1</v>
      </c>
      <c r="I64" t="s">
        <v>173</v>
      </c>
      <c r="J64" t="s">
        <v>3</v>
      </c>
      <c r="K64" t="s">
        <v>174</v>
      </c>
      <c r="L64">
        <v>1191</v>
      </c>
      <c r="N64">
        <v>1013</v>
      </c>
      <c r="O64" t="s">
        <v>175</v>
      </c>
      <c r="P64" t="s">
        <v>175</v>
      </c>
      <c r="Q64">
        <v>1</v>
      </c>
      <c r="X64">
        <v>2.06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24</v>
      </c>
      <c r="AG64">
        <v>0.82400000000000007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ROW(Source!A35)</f>
        <v>35</v>
      </c>
      <c r="B65">
        <v>45953681</v>
      </c>
      <c r="C65">
        <v>45953584</v>
      </c>
      <c r="D65">
        <v>40421373</v>
      </c>
      <c r="E65">
        <v>1</v>
      </c>
      <c r="F65">
        <v>1</v>
      </c>
      <c r="G65">
        <v>1074</v>
      </c>
      <c r="H65">
        <v>2</v>
      </c>
      <c r="I65" t="s">
        <v>230</v>
      </c>
      <c r="J65" t="s">
        <v>231</v>
      </c>
      <c r="K65" t="s">
        <v>232</v>
      </c>
      <c r="L65">
        <v>1368</v>
      </c>
      <c r="N65">
        <v>1011</v>
      </c>
      <c r="O65" t="s">
        <v>179</v>
      </c>
      <c r="P65" t="s">
        <v>179</v>
      </c>
      <c r="Q65">
        <v>1</v>
      </c>
      <c r="X65">
        <v>0.19</v>
      </c>
      <c r="Y65">
        <v>0</v>
      </c>
      <c r="Z65">
        <v>41.45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24</v>
      </c>
      <c r="AG65">
        <v>7.6000000000000012E-2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ROW(Source!A35)</f>
        <v>35</v>
      </c>
      <c r="B66">
        <v>45953682</v>
      </c>
      <c r="C66">
        <v>45953584</v>
      </c>
      <c r="D66">
        <v>40421478</v>
      </c>
      <c r="E66">
        <v>1</v>
      </c>
      <c r="F66">
        <v>1</v>
      </c>
      <c r="G66">
        <v>1074</v>
      </c>
      <c r="H66">
        <v>2</v>
      </c>
      <c r="I66" t="s">
        <v>233</v>
      </c>
      <c r="J66" t="s">
        <v>234</v>
      </c>
      <c r="K66" t="s">
        <v>235</v>
      </c>
      <c r="L66">
        <v>1368</v>
      </c>
      <c r="N66">
        <v>1011</v>
      </c>
      <c r="O66" t="s">
        <v>179</v>
      </c>
      <c r="P66" t="s">
        <v>179</v>
      </c>
      <c r="Q66">
        <v>1</v>
      </c>
      <c r="X66">
        <v>0.61</v>
      </c>
      <c r="Y66">
        <v>0</v>
      </c>
      <c r="Z66">
        <v>7.11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0.24399999999999999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ROW(Source!A35)</f>
        <v>35</v>
      </c>
      <c r="B67">
        <v>45953683</v>
      </c>
      <c r="C67">
        <v>45953584</v>
      </c>
      <c r="D67">
        <v>40421776</v>
      </c>
      <c r="E67">
        <v>1</v>
      </c>
      <c r="F67">
        <v>1</v>
      </c>
      <c r="G67">
        <v>1074</v>
      </c>
      <c r="H67">
        <v>2</v>
      </c>
      <c r="I67" t="s">
        <v>176</v>
      </c>
      <c r="J67" t="s">
        <v>177</v>
      </c>
      <c r="K67" t="s">
        <v>178</v>
      </c>
      <c r="L67">
        <v>1368</v>
      </c>
      <c r="N67">
        <v>1011</v>
      </c>
      <c r="O67" t="s">
        <v>179</v>
      </c>
      <c r="P67" t="s">
        <v>179</v>
      </c>
      <c r="Q67">
        <v>1</v>
      </c>
      <c r="X67">
        <v>0.06</v>
      </c>
      <c r="Y67">
        <v>0</v>
      </c>
      <c r="Z67">
        <v>83.1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24</v>
      </c>
      <c r="AG67">
        <v>2.4E-2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ROW(Source!A35)</f>
        <v>35</v>
      </c>
      <c r="B68">
        <v>45953684</v>
      </c>
      <c r="C68">
        <v>45953584</v>
      </c>
      <c r="D68">
        <v>40421823</v>
      </c>
      <c r="E68">
        <v>1</v>
      </c>
      <c r="F68">
        <v>1</v>
      </c>
      <c r="G68">
        <v>1074</v>
      </c>
      <c r="H68">
        <v>2</v>
      </c>
      <c r="I68" t="s">
        <v>236</v>
      </c>
      <c r="J68" t="s">
        <v>237</v>
      </c>
      <c r="K68" t="s">
        <v>238</v>
      </c>
      <c r="L68">
        <v>1368</v>
      </c>
      <c r="N68">
        <v>1011</v>
      </c>
      <c r="O68" t="s">
        <v>179</v>
      </c>
      <c r="P68" t="s">
        <v>179</v>
      </c>
      <c r="Q68">
        <v>1</v>
      </c>
      <c r="X68">
        <v>0.19</v>
      </c>
      <c r="Y68">
        <v>0</v>
      </c>
      <c r="Z68">
        <v>1.1499999999999999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24</v>
      </c>
      <c r="AG68">
        <v>7.6000000000000012E-2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ROW(Source!A35)</f>
        <v>35</v>
      </c>
      <c r="B69">
        <v>45953685</v>
      </c>
      <c r="C69">
        <v>45953584</v>
      </c>
      <c r="D69">
        <v>40392325</v>
      </c>
      <c r="E69">
        <v>1</v>
      </c>
      <c r="F69">
        <v>1</v>
      </c>
      <c r="G69">
        <v>1074</v>
      </c>
      <c r="H69">
        <v>3</v>
      </c>
      <c r="I69" t="s">
        <v>202</v>
      </c>
      <c r="J69" t="s">
        <v>203</v>
      </c>
      <c r="K69" t="s">
        <v>204</v>
      </c>
      <c r="L69">
        <v>1346</v>
      </c>
      <c r="N69">
        <v>1009</v>
      </c>
      <c r="O69" t="s">
        <v>205</v>
      </c>
      <c r="P69" t="s">
        <v>205</v>
      </c>
      <c r="Q69">
        <v>1</v>
      </c>
      <c r="X69">
        <v>0.02</v>
      </c>
      <c r="Y69">
        <v>29.9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ROW(Source!A35)</f>
        <v>35</v>
      </c>
      <c r="B70">
        <v>45953686</v>
      </c>
      <c r="C70">
        <v>45953584</v>
      </c>
      <c r="D70">
        <v>40392395</v>
      </c>
      <c r="E70">
        <v>1</v>
      </c>
      <c r="F70">
        <v>1</v>
      </c>
      <c r="G70">
        <v>1074</v>
      </c>
      <c r="H70">
        <v>3</v>
      </c>
      <c r="I70" t="s">
        <v>239</v>
      </c>
      <c r="J70" t="s">
        <v>240</v>
      </c>
      <c r="K70" t="s">
        <v>241</v>
      </c>
      <c r="L70">
        <v>1348</v>
      </c>
      <c r="N70">
        <v>1009</v>
      </c>
      <c r="O70" t="s">
        <v>183</v>
      </c>
      <c r="P70" t="s">
        <v>183</v>
      </c>
      <c r="Q70">
        <v>1000</v>
      </c>
      <c r="X70">
        <v>1E-4</v>
      </c>
      <c r="Y70">
        <v>8596.85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ROW(Source!A35)</f>
        <v>35</v>
      </c>
      <c r="B71">
        <v>45953687</v>
      </c>
      <c r="C71">
        <v>45953584</v>
      </c>
      <c r="D71">
        <v>40347340</v>
      </c>
      <c r="E71">
        <v>1074</v>
      </c>
      <c r="F71">
        <v>1</v>
      </c>
      <c r="G71">
        <v>1074</v>
      </c>
      <c r="H71">
        <v>3</v>
      </c>
      <c r="I71" t="s">
        <v>206</v>
      </c>
      <c r="J71" t="s">
        <v>3</v>
      </c>
      <c r="K71" t="s">
        <v>207</v>
      </c>
      <c r="L71">
        <v>1346</v>
      </c>
      <c r="N71">
        <v>1009</v>
      </c>
      <c r="O71" t="s">
        <v>205</v>
      </c>
      <c r="P71" t="s">
        <v>205</v>
      </c>
      <c r="Q71">
        <v>1</v>
      </c>
      <c r="X71">
        <v>0.1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23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ROW(Source!A35)</f>
        <v>35</v>
      </c>
      <c r="B72">
        <v>45953688</v>
      </c>
      <c r="C72">
        <v>45953584</v>
      </c>
      <c r="D72">
        <v>40358521</v>
      </c>
      <c r="E72">
        <v>1074</v>
      </c>
      <c r="F72">
        <v>1</v>
      </c>
      <c r="G72">
        <v>1074</v>
      </c>
      <c r="H72">
        <v>3</v>
      </c>
      <c r="I72" t="s">
        <v>242</v>
      </c>
      <c r="J72" t="s">
        <v>3</v>
      </c>
      <c r="K72" t="s">
        <v>243</v>
      </c>
      <c r="L72">
        <v>1354</v>
      </c>
      <c r="N72">
        <v>1010</v>
      </c>
      <c r="O72" t="s">
        <v>190</v>
      </c>
      <c r="P72" t="s">
        <v>190</v>
      </c>
      <c r="Q72">
        <v>1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ROW(Source!A36)</f>
        <v>36</v>
      </c>
      <c r="B73">
        <v>45953689</v>
      </c>
      <c r="C73">
        <v>45953585</v>
      </c>
      <c r="D73">
        <v>40345168</v>
      </c>
      <c r="E73">
        <v>1074</v>
      </c>
      <c r="F73">
        <v>1</v>
      </c>
      <c r="G73">
        <v>1074</v>
      </c>
      <c r="H73">
        <v>1</v>
      </c>
      <c r="I73" t="s">
        <v>173</v>
      </c>
      <c r="J73" t="s">
        <v>3</v>
      </c>
      <c r="K73" t="s">
        <v>174</v>
      </c>
      <c r="L73">
        <v>1191</v>
      </c>
      <c r="N73">
        <v>1013</v>
      </c>
      <c r="O73" t="s">
        <v>175</v>
      </c>
      <c r="P73" t="s">
        <v>175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24</v>
      </c>
      <c r="AG73">
        <v>0.82400000000000007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ROW(Source!A36)</f>
        <v>36</v>
      </c>
      <c r="B74">
        <v>45953690</v>
      </c>
      <c r="C74">
        <v>45953585</v>
      </c>
      <c r="D74">
        <v>40421373</v>
      </c>
      <c r="E74">
        <v>1</v>
      </c>
      <c r="F74">
        <v>1</v>
      </c>
      <c r="G74">
        <v>1074</v>
      </c>
      <c r="H74">
        <v>2</v>
      </c>
      <c r="I74" t="s">
        <v>230</v>
      </c>
      <c r="J74" t="s">
        <v>231</v>
      </c>
      <c r="K74" t="s">
        <v>232</v>
      </c>
      <c r="L74">
        <v>1368</v>
      </c>
      <c r="N74">
        <v>1011</v>
      </c>
      <c r="O74" t="s">
        <v>179</v>
      </c>
      <c r="P74" t="s">
        <v>179</v>
      </c>
      <c r="Q74">
        <v>1</v>
      </c>
      <c r="X74">
        <v>0.25</v>
      </c>
      <c r="Y74">
        <v>0</v>
      </c>
      <c r="Z74">
        <v>41.45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0.1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ROW(Source!A36)</f>
        <v>36</v>
      </c>
      <c r="B75">
        <v>45953691</v>
      </c>
      <c r="C75">
        <v>45953585</v>
      </c>
      <c r="D75">
        <v>40421478</v>
      </c>
      <c r="E75">
        <v>1</v>
      </c>
      <c r="F75">
        <v>1</v>
      </c>
      <c r="G75">
        <v>1074</v>
      </c>
      <c r="H75">
        <v>2</v>
      </c>
      <c r="I75" t="s">
        <v>233</v>
      </c>
      <c r="J75" t="s">
        <v>234</v>
      </c>
      <c r="K75" t="s">
        <v>235</v>
      </c>
      <c r="L75">
        <v>1368</v>
      </c>
      <c r="N75">
        <v>1011</v>
      </c>
      <c r="O75" t="s">
        <v>179</v>
      </c>
      <c r="P75" t="s">
        <v>179</v>
      </c>
      <c r="Q75">
        <v>1</v>
      </c>
      <c r="X75">
        <v>0.72</v>
      </c>
      <c r="Y75">
        <v>0</v>
      </c>
      <c r="Z75">
        <v>7.11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0.28799999999999998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ROW(Source!A36)</f>
        <v>36</v>
      </c>
      <c r="B76">
        <v>45953692</v>
      </c>
      <c r="C76">
        <v>45953585</v>
      </c>
      <c r="D76">
        <v>40421776</v>
      </c>
      <c r="E76">
        <v>1</v>
      </c>
      <c r="F76">
        <v>1</v>
      </c>
      <c r="G76">
        <v>1074</v>
      </c>
      <c r="H76">
        <v>2</v>
      </c>
      <c r="I76" t="s">
        <v>176</v>
      </c>
      <c r="J76" t="s">
        <v>177</v>
      </c>
      <c r="K76" t="s">
        <v>178</v>
      </c>
      <c r="L76">
        <v>1368</v>
      </c>
      <c r="N76">
        <v>1011</v>
      </c>
      <c r="O76" t="s">
        <v>179</v>
      </c>
      <c r="P76" t="s">
        <v>179</v>
      </c>
      <c r="Q76">
        <v>1</v>
      </c>
      <c r="X76">
        <v>0.11</v>
      </c>
      <c r="Y76">
        <v>0</v>
      </c>
      <c r="Z76">
        <v>83.1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24</v>
      </c>
      <c r="AG76">
        <v>4.4000000000000004E-2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ROW(Source!A36)</f>
        <v>36</v>
      </c>
      <c r="B77">
        <v>45953693</v>
      </c>
      <c r="C77">
        <v>45953585</v>
      </c>
      <c r="D77">
        <v>40421823</v>
      </c>
      <c r="E77">
        <v>1</v>
      </c>
      <c r="F77">
        <v>1</v>
      </c>
      <c r="G77">
        <v>1074</v>
      </c>
      <c r="H77">
        <v>2</v>
      </c>
      <c r="I77" t="s">
        <v>236</v>
      </c>
      <c r="J77" t="s">
        <v>237</v>
      </c>
      <c r="K77" t="s">
        <v>238</v>
      </c>
      <c r="L77">
        <v>1368</v>
      </c>
      <c r="N77">
        <v>1011</v>
      </c>
      <c r="O77" t="s">
        <v>179</v>
      </c>
      <c r="P77" t="s">
        <v>179</v>
      </c>
      <c r="Q77">
        <v>1</v>
      </c>
      <c r="X77">
        <v>0.25</v>
      </c>
      <c r="Y77">
        <v>0</v>
      </c>
      <c r="Z77">
        <v>1.1499999999999999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24</v>
      </c>
      <c r="AG77">
        <v>0.1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ROW(Source!A36)</f>
        <v>36</v>
      </c>
      <c r="B78">
        <v>45953694</v>
      </c>
      <c r="C78">
        <v>45953585</v>
      </c>
      <c r="D78">
        <v>40392325</v>
      </c>
      <c r="E78">
        <v>1</v>
      </c>
      <c r="F78">
        <v>1</v>
      </c>
      <c r="G78">
        <v>1074</v>
      </c>
      <c r="H78">
        <v>3</v>
      </c>
      <c r="I78" t="s">
        <v>202</v>
      </c>
      <c r="J78" t="s">
        <v>203</v>
      </c>
      <c r="K78" t="s">
        <v>204</v>
      </c>
      <c r="L78">
        <v>1346</v>
      </c>
      <c r="N78">
        <v>1009</v>
      </c>
      <c r="O78" t="s">
        <v>205</v>
      </c>
      <c r="P78" t="s">
        <v>205</v>
      </c>
      <c r="Q78">
        <v>1</v>
      </c>
      <c r="X78">
        <v>0.02</v>
      </c>
      <c r="Y78">
        <v>29.9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ROW(Source!A36)</f>
        <v>36</v>
      </c>
      <c r="B79">
        <v>45953695</v>
      </c>
      <c r="C79">
        <v>45953585</v>
      </c>
      <c r="D79">
        <v>40392395</v>
      </c>
      <c r="E79">
        <v>1</v>
      </c>
      <c r="F79">
        <v>1</v>
      </c>
      <c r="G79">
        <v>1074</v>
      </c>
      <c r="H79">
        <v>3</v>
      </c>
      <c r="I79" t="s">
        <v>239</v>
      </c>
      <c r="J79" t="s">
        <v>240</v>
      </c>
      <c r="K79" t="s">
        <v>241</v>
      </c>
      <c r="L79">
        <v>1348</v>
      </c>
      <c r="N79">
        <v>1009</v>
      </c>
      <c r="O79" t="s">
        <v>183</v>
      </c>
      <c r="P79" t="s">
        <v>183</v>
      </c>
      <c r="Q79">
        <v>1000</v>
      </c>
      <c r="X79">
        <v>1.4999999999999999E-4</v>
      </c>
      <c r="Y79">
        <v>8596.85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ROW(Source!A36)</f>
        <v>36</v>
      </c>
      <c r="B80">
        <v>45953696</v>
      </c>
      <c r="C80">
        <v>45953585</v>
      </c>
      <c r="D80">
        <v>40347340</v>
      </c>
      <c r="E80">
        <v>1074</v>
      </c>
      <c r="F80">
        <v>1</v>
      </c>
      <c r="G80">
        <v>1074</v>
      </c>
      <c r="H80">
        <v>3</v>
      </c>
      <c r="I80" t="s">
        <v>206</v>
      </c>
      <c r="J80" t="s">
        <v>3</v>
      </c>
      <c r="K80" t="s">
        <v>207</v>
      </c>
      <c r="L80">
        <v>1346</v>
      </c>
      <c r="N80">
        <v>1009</v>
      </c>
      <c r="O80" t="s">
        <v>205</v>
      </c>
      <c r="P80" t="s">
        <v>205</v>
      </c>
      <c r="Q80">
        <v>1</v>
      </c>
      <c r="X80">
        <v>0.1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23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45953697</v>
      </c>
      <c r="C81">
        <v>45953585</v>
      </c>
      <c r="D81">
        <v>40358521</v>
      </c>
      <c r="E81">
        <v>1074</v>
      </c>
      <c r="F81">
        <v>1</v>
      </c>
      <c r="G81">
        <v>1074</v>
      </c>
      <c r="H81">
        <v>3</v>
      </c>
      <c r="I81" t="s">
        <v>242</v>
      </c>
      <c r="J81" t="s">
        <v>3</v>
      </c>
      <c r="K81" t="s">
        <v>243</v>
      </c>
      <c r="L81">
        <v>1354</v>
      </c>
      <c r="N81">
        <v>1010</v>
      </c>
      <c r="O81" t="s">
        <v>190</v>
      </c>
      <c r="P81" t="s">
        <v>190</v>
      </c>
      <c r="Q81">
        <v>1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23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ROW(Source!A37)</f>
        <v>37</v>
      </c>
      <c r="B82">
        <v>45953689</v>
      </c>
      <c r="C82">
        <v>45953585</v>
      </c>
      <c r="D82">
        <v>40345168</v>
      </c>
      <c r="E82">
        <v>1074</v>
      </c>
      <c r="F82">
        <v>1</v>
      </c>
      <c r="G82">
        <v>1074</v>
      </c>
      <c r="H82">
        <v>1</v>
      </c>
      <c r="I82" t="s">
        <v>173</v>
      </c>
      <c r="J82" t="s">
        <v>3</v>
      </c>
      <c r="K82" t="s">
        <v>174</v>
      </c>
      <c r="L82">
        <v>1191</v>
      </c>
      <c r="N82">
        <v>1013</v>
      </c>
      <c r="O82" t="s">
        <v>175</v>
      </c>
      <c r="P82" t="s">
        <v>175</v>
      </c>
      <c r="Q82">
        <v>1</v>
      </c>
      <c r="X82">
        <v>2.06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24</v>
      </c>
      <c r="AG82">
        <v>0.82400000000000007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ROW(Source!A37)</f>
        <v>37</v>
      </c>
      <c r="B83">
        <v>45953690</v>
      </c>
      <c r="C83">
        <v>45953585</v>
      </c>
      <c r="D83">
        <v>40421373</v>
      </c>
      <c r="E83">
        <v>1</v>
      </c>
      <c r="F83">
        <v>1</v>
      </c>
      <c r="G83">
        <v>1074</v>
      </c>
      <c r="H83">
        <v>2</v>
      </c>
      <c r="I83" t="s">
        <v>230</v>
      </c>
      <c r="J83" t="s">
        <v>231</v>
      </c>
      <c r="K83" t="s">
        <v>232</v>
      </c>
      <c r="L83">
        <v>1368</v>
      </c>
      <c r="N83">
        <v>1011</v>
      </c>
      <c r="O83" t="s">
        <v>179</v>
      </c>
      <c r="P83" t="s">
        <v>179</v>
      </c>
      <c r="Q83">
        <v>1</v>
      </c>
      <c r="X83">
        <v>0.25</v>
      </c>
      <c r="Y83">
        <v>0</v>
      </c>
      <c r="Z83">
        <v>41.45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24</v>
      </c>
      <c r="AG83">
        <v>0.1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ROW(Source!A37)</f>
        <v>37</v>
      </c>
      <c r="B84">
        <v>45953691</v>
      </c>
      <c r="C84">
        <v>45953585</v>
      </c>
      <c r="D84">
        <v>40421478</v>
      </c>
      <c r="E84">
        <v>1</v>
      </c>
      <c r="F84">
        <v>1</v>
      </c>
      <c r="G84">
        <v>1074</v>
      </c>
      <c r="H84">
        <v>2</v>
      </c>
      <c r="I84" t="s">
        <v>233</v>
      </c>
      <c r="J84" t="s">
        <v>234</v>
      </c>
      <c r="K84" t="s">
        <v>235</v>
      </c>
      <c r="L84">
        <v>1368</v>
      </c>
      <c r="N84">
        <v>1011</v>
      </c>
      <c r="O84" t="s">
        <v>179</v>
      </c>
      <c r="P84" t="s">
        <v>179</v>
      </c>
      <c r="Q84">
        <v>1</v>
      </c>
      <c r="X84">
        <v>0.72</v>
      </c>
      <c r="Y84">
        <v>0</v>
      </c>
      <c r="Z84">
        <v>7.11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0.28799999999999998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ROW(Source!A37)</f>
        <v>37</v>
      </c>
      <c r="B85">
        <v>45953692</v>
      </c>
      <c r="C85">
        <v>45953585</v>
      </c>
      <c r="D85">
        <v>40421776</v>
      </c>
      <c r="E85">
        <v>1</v>
      </c>
      <c r="F85">
        <v>1</v>
      </c>
      <c r="G85">
        <v>1074</v>
      </c>
      <c r="H85">
        <v>2</v>
      </c>
      <c r="I85" t="s">
        <v>176</v>
      </c>
      <c r="J85" t="s">
        <v>177</v>
      </c>
      <c r="K85" t="s">
        <v>178</v>
      </c>
      <c r="L85">
        <v>1368</v>
      </c>
      <c r="N85">
        <v>1011</v>
      </c>
      <c r="O85" t="s">
        <v>179</v>
      </c>
      <c r="P85" t="s">
        <v>179</v>
      </c>
      <c r="Q85">
        <v>1</v>
      </c>
      <c r="X85">
        <v>0.11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24</v>
      </c>
      <c r="AG85">
        <v>4.4000000000000004E-2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ROW(Source!A37)</f>
        <v>37</v>
      </c>
      <c r="B86">
        <v>45953693</v>
      </c>
      <c r="C86">
        <v>45953585</v>
      </c>
      <c r="D86">
        <v>40421823</v>
      </c>
      <c r="E86">
        <v>1</v>
      </c>
      <c r="F86">
        <v>1</v>
      </c>
      <c r="G86">
        <v>1074</v>
      </c>
      <c r="H86">
        <v>2</v>
      </c>
      <c r="I86" t="s">
        <v>236</v>
      </c>
      <c r="J86" t="s">
        <v>237</v>
      </c>
      <c r="K86" t="s">
        <v>238</v>
      </c>
      <c r="L86">
        <v>1368</v>
      </c>
      <c r="N86">
        <v>1011</v>
      </c>
      <c r="O86" t="s">
        <v>179</v>
      </c>
      <c r="P86" t="s">
        <v>179</v>
      </c>
      <c r="Q86">
        <v>1</v>
      </c>
      <c r="X86">
        <v>0.25</v>
      </c>
      <c r="Y86">
        <v>0</v>
      </c>
      <c r="Z86">
        <v>1.1499999999999999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24</v>
      </c>
      <c r="AG86">
        <v>0.1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ROW(Source!A37)</f>
        <v>37</v>
      </c>
      <c r="B87">
        <v>45953694</v>
      </c>
      <c r="C87">
        <v>45953585</v>
      </c>
      <c r="D87">
        <v>40392325</v>
      </c>
      <c r="E87">
        <v>1</v>
      </c>
      <c r="F87">
        <v>1</v>
      </c>
      <c r="G87">
        <v>1074</v>
      </c>
      <c r="H87">
        <v>3</v>
      </c>
      <c r="I87" t="s">
        <v>202</v>
      </c>
      <c r="J87" t="s">
        <v>203</v>
      </c>
      <c r="K87" t="s">
        <v>204</v>
      </c>
      <c r="L87">
        <v>1346</v>
      </c>
      <c r="N87">
        <v>1009</v>
      </c>
      <c r="O87" t="s">
        <v>205</v>
      </c>
      <c r="P87" t="s">
        <v>205</v>
      </c>
      <c r="Q87">
        <v>1</v>
      </c>
      <c r="X87">
        <v>0.02</v>
      </c>
      <c r="Y87">
        <v>29.9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ROW(Source!A37)</f>
        <v>37</v>
      </c>
      <c r="B88">
        <v>45953695</v>
      </c>
      <c r="C88">
        <v>45953585</v>
      </c>
      <c r="D88">
        <v>40392395</v>
      </c>
      <c r="E88">
        <v>1</v>
      </c>
      <c r="F88">
        <v>1</v>
      </c>
      <c r="G88">
        <v>1074</v>
      </c>
      <c r="H88">
        <v>3</v>
      </c>
      <c r="I88" t="s">
        <v>239</v>
      </c>
      <c r="J88" t="s">
        <v>240</v>
      </c>
      <c r="K88" t="s">
        <v>241</v>
      </c>
      <c r="L88">
        <v>1348</v>
      </c>
      <c r="N88">
        <v>1009</v>
      </c>
      <c r="O88" t="s">
        <v>183</v>
      </c>
      <c r="P88" t="s">
        <v>183</v>
      </c>
      <c r="Q88">
        <v>1000</v>
      </c>
      <c r="X88">
        <v>1.4999999999999999E-4</v>
      </c>
      <c r="Y88">
        <v>8596.85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ROW(Source!A37)</f>
        <v>37</v>
      </c>
      <c r="B89">
        <v>45953696</v>
      </c>
      <c r="C89">
        <v>45953585</v>
      </c>
      <c r="D89">
        <v>40347340</v>
      </c>
      <c r="E89">
        <v>1074</v>
      </c>
      <c r="F89">
        <v>1</v>
      </c>
      <c r="G89">
        <v>1074</v>
      </c>
      <c r="H89">
        <v>3</v>
      </c>
      <c r="I89" t="s">
        <v>206</v>
      </c>
      <c r="J89" t="s">
        <v>3</v>
      </c>
      <c r="K89" t="s">
        <v>207</v>
      </c>
      <c r="L89">
        <v>1346</v>
      </c>
      <c r="N89">
        <v>1009</v>
      </c>
      <c r="O89" t="s">
        <v>205</v>
      </c>
      <c r="P89" t="s">
        <v>205</v>
      </c>
      <c r="Q89">
        <v>1</v>
      </c>
      <c r="X89">
        <v>0.1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ROW(Source!A37)</f>
        <v>37</v>
      </c>
      <c r="B90">
        <v>45953697</v>
      </c>
      <c r="C90">
        <v>45953585</v>
      </c>
      <c r="D90">
        <v>40358521</v>
      </c>
      <c r="E90">
        <v>1074</v>
      </c>
      <c r="F90">
        <v>1</v>
      </c>
      <c r="G90">
        <v>1074</v>
      </c>
      <c r="H90">
        <v>3</v>
      </c>
      <c r="I90" t="s">
        <v>242</v>
      </c>
      <c r="J90" t="s">
        <v>3</v>
      </c>
      <c r="K90" t="s">
        <v>243</v>
      </c>
      <c r="L90">
        <v>1354</v>
      </c>
      <c r="N90">
        <v>1010</v>
      </c>
      <c r="O90" t="s">
        <v>190</v>
      </c>
      <c r="P90" t="s">
        <v>190</v>
      </c>
      <c r="Q90">
        <v>1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ROW(Source!A38)</f>
        <v>38</v>
      </c>
      <c r="B91">
        <v>45953698</v>
      </c>
      <c r="C91">
        <v>45953586</v>
      </c>
      <c r="D91">
        <v>40345168</v>
      </c>
      <c r="E91">
        <v>1074</v>
      </c>
      <c r="F91">
        <v>1</v>
      </c>
      <c r="G91">
        <v>1074</v>
      </c>
      <c r="H91">
        <v>1</v>
      </c>
      <c r="I91" t="s">
        <v>173</v>
      </c>
      <c r="J91" t="s">
        <v>3</v>
      </c>
      <c r="K91" t="s">
        <v>174</v>
      </c>
      <c r="L91">
        <v>1191</v>
      </c>
      <c r="N91">
        <v>1013</v>
      </c>
      <c r="O91" t="s">
        <v>175</v>
      </c>
      <c r="P91" t="s">
        <v>175</v>
      </c>
      <c r="Q91">
        <v>1</v>
      </c>
      <c r="X91">
        <v>5.15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24</v>
      </c>
      <c r="AG91">
        <v>2.06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ROW(Source!A38)</f>
        <v>38</v>
      </c>
      <c r="B92">
        <v>45953699</v>
      </c>
      <c r="C92">
        <v>45953586</v>
      </c>
      <c r="D92">
        <v>40421478</v>
      </c>
      <c r="E92">
        <v>1</v>
      </c>
      <c r="F92">
        <v>1</v>
      </c>
      <c r="G92">
        <v>1074</v>
      </c>
      <c r="H92">
        <v>2</v>
      </c>
      <c r="I92" t="s">
        <v>233</v>
      </c>
      <c r="J92" t="s">
        <v>234</v>
      </c>
      <c r="K92" t="s">
        <v>235</v>
      </c>
      <c r="L92">
        <v>1368</v>
      </c>
      <c r="N92">
        <v>1011</v>
      </c>
      <c r="O92" t="s">
        <v>179</v>
      </c>
      <c r="P92" t="s">
        <v>179</v>
      </c>
      <c r="Q92">
        <v>1</v>
      </c>
      <c r="X92">
        <v>1.9</v>
      </c>
      <c r="Y92">
        <v>0</v>
      </c>
      <c r="Z92">
        <v>7.11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0.76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ROW(Source!A38)</f>
        <v>38</v>
      </c>
      <c r="B93">
        <v>45953700</v>
      </c>
      <c r="C93">
        <v>45953586</v>
      </c>
      <c r="D93">
        <v>40421776</v>
      </c>
      <c r="E93">
        <v>1</v>
      </c>
      <c r="F93">
        <v>1</v>
      </c>
      <c r="G93">
        <v>1074</v>
      </c>
      <c r="H93">
        <v>2</v>
      </c>
      <c r="I93" t="s">
        <v>176</v>
      </c>
      <c r="J93" t="s">
        <v>177</v>
      </c>
      <c r="K93" t="s">
        <v>178</v>
      </c>
      <c r="L93">
        <v>1368</v>
      </c>
      <c r="N93">
        <v>1011</v>
      </c>
      <c r="O93" t="s">
        <v>179</v>
      </c>
      <c r="P93" t="s">
        <v>179</v>
      </c>
      <c r="Q93">
        <v>1</v>
      </c>
      <c r="X93">
        <v>0.77</v>
      </c>
      <c r="Y93">
        <v>0</v>
      </c>
      <c r="Z93">
        <v>83.1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0.30800000000000005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ROW(Source!A38)</f>
        <v>38</v>
      </c>
      <c r="B94">
        <v>45953701</v>
      </c>
      <c r="C94">
        <v>45953586</v>
      </c>
      <c r="D94">
        <v>40391922</v>
      </c>
      <c r="E94">
        <v>1</v>
      </c>
      <c r="F94">
        <v>1</v>
      </c>
      <c r="G94">
        <v>1074</v>
      </c>
      <c r="H94">
        <v>3</v>
      </c>
      <c r="I94" t="s">
        <v>244</v>
      </c>
      <c r="J94" t="s">
        <v>245</v>
      </c>
      <c r="K94" t="s">
        <v>246</v>
      </c>
      <c r="L94">
        <v>1348</v>
      </c>
      <c r="N94">
        <v>1009</v>
      </c>
      <c r="O94" t="s">
        <v>183</v>
      </c>
      <c r="P94" t="s">
        <v>183</v>
      </c>
      <c r="Q94">
        <v>1000</v>
      </c>
      <c r="X94">
        <v>4.0000000000000002E-4</v>
      </c>
      <c r="Y94">
        <v>7254.88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ROW(Source!A38)</f>
        <v>38</v>
      </c>
      <c r="B95">
        <v>45953702</v>
      </c>
      <c r="C95">
        <v>45953586</v>
      </c>
      <c r="D95">
        <v>40392325</v>
      </c>
      <c r="E95">
        <v>1</v>
      </c>
      <c r="F95">
        <v>1</v>
      </c>
      <c r="G95">
        <v>1074</v>
      </c>
      <c r="H95">
        <v>3</v>
      </c>
      <c r="I95" t="s">
        <v>202</v>
      </c>
      <c r="J95" t="s">
        <v>203</v>
      </c>
      <c r="K95" t="s">
        <v>204</v>
      </c>
      <c r="L95">
        <v>1346</v>
      </c>
      <c r="N95">
        <v>1009</v>
      </c>
      <c r="O95" t="s">
        <v>205</v>
      </c>
      <c r="P95" t="s">
        <v>205</v>
      </c>
      <c r="Q95">
        <v>1</v>
      </c>
      <c r="X95">
        <v>0.15</v>
      </c>
      <c r="Y95">
        <v>29.9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ROW(Source!A38)</f>
        <v>38</v>
      </c>
      <c r="B96">
        <v>45953703</v>
      </c>
      <c r="C96">
        <v>45953586</v>
      </c>
      <c r="D96">
        <v>40392395</v>
      </c>
      <c r="E96">
        <v>1</v>
      </c>
      <c r="F96">
        <v>1</v>
      </c>
      <c r="G96">
        <v>1074</v>
      </c>
      <c r="H96">
        <v>3</v>
      </c>
      <c r="I96" t="s">
        <v>239</v>
      </c>
      <c r="J96" t="s">
        <v>240</v>
      </c>
      <c r="K96" t="s">
        <v>241</v>
      </c>
      <c r="L96">
        <v>1348</v>
      </c>
      <c r="N96">
        <v>1009</v>
      </c>
      <c r="O96" t="s">
        <v>183</v>
      </c>
      <c r="P96" t="s">
        <v>183</v>
      </c>
      <c r="Q96">
        <v>1000</v>
      </c>
      <c r="X96">
        <v>1.4999999999999999E-4</v>
      </c>
      <c r="Y96">
        <v>8596.85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ROW(Source!A38)</f>
        <v>38</v>
      </c>
      <c r="B97">
        <v>45953704</v>
      </c>
      <c r="C97">
        <v>45953586</v>
      </c>
      <c r="D97">
        <v>40409372</v>
      </c>
      <c r="E97">
        <v>1</v>
      </c>
      <c r="F97">
        <v>1</v>
      </c>
      <c r="G97">
        <v>1074</v>
      </c>
      <c r="H97">
        <v>3</v>
      </c>
      <c r="I97" t="s">
        <v>247</v>
      </c>
      <c r="J97" t="s">
        <v>248</v>
      </c>
      <c r="K97" t="s">
        <v>249</v>
      </c>
      <c r="L97">
        <v>1354</v>
      </c>
      <c r="N97">
        <v>1010</v>
      </c>
      <c r="O97" t="s">
        <v>190</v>
      </c>
      <c r="P97" t="s">
        <v>190</v>
      </c>
      <c r="Q97">
        <v>1</v>
      </c>
      <c r="X97">
        <v>1</v>
      </c>
      <c r="Y97">
        <v>14.99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ROW(Source!A38)</f>
        <v>38</v>
      </c>
      <c r="B98">
        <v>45953705</v>
      </c>
      <c r="C98">
        <v>45953586</v>
      </c>
      <c r="D98">
        <v>40347340</v>
      </c>
      <c r="E98">
        <v>1074</v>
      </c>
      <c r="F98">
        <v>1</v>
      </c>
      <c r="G98">
        <v>1074</v>
      </c>
      <c r="H98">
        <v>3</v>
      </c>
      <c r="I98" t="s">
        <v>206</v>
      </c>
      <c r="J98" t="s">
        <v>3</v>
      </c>
      <c r="K98" t="s">
        <v>207</v>
      </c>
      <c r="L98">
        <v>1346</v>
      </c>
      <c r="N98">
        <v>1009</v>
      </c>
      <c r="O98" t="s">
        <v>205</v>
      </c>
      <c r="P98" t="s">
        <v>205</v>
      </c>
      <c r="Q98">
        <v>1</v>
      </c>
      <c r="X98">
        <v>0.51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23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ROW(Source!A38)</f>
        <v>38</v>
      </c>
      <c r="B99">
        <v>45953706</v>
      </c>
      <c r="C99">
        <v>45953586</v>
      </c>
      <c r="D99">
        <v>40358525</v>
      </c>
      <c r="E99">
        <v>1074</v>
      </c>
      <c r="F99">
        <v>1</v>
      </c>
      <c r="G99">
        <v>1074</v>
      </c>
      <c r="H99">
        <v>3</v>
      </c>
      <c r="I99" t="s">
        <v>242</v>
      </c>
      <c r="J99" t="s">
        <v>3</v>
      </c>
      <c r="K99" t="s">
        <v>250</v>
      </c>
      <c r="L99">
        <v>1301</v>
      </c>
      <c r="N99">
        <v>1003</v>
      </c>
      <c r="O99" t="s">
        <v>251</v>
      </c>
      <c r="P99" t="s">
        <v>251</v>
      </c>
      <c r="Q99">
        <v>1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23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ROW(Source!A39)</f>
        <v>39</v>
      </c>
      <c r="B100">
        <v>45953698</v>
      </c>
      <c r="C100">
        <v>45953586</v>
      </c>
      <c r="D100">
        <v>40345168</v>
      </c>
      <c r="E100">
        <v>1074</v>
      </c>
      <c r="F100">
        <v>1</v>
      </c>
      <c r="G100">
        <v>1074</v>
      </c>
      <c r="H100">
        <v>1</v>
      </c>
      <c r="I100" t="s">
        <v>173</v>
      </c>
      <c r="J100" t="s">
        <v>3</v>
      </c>
      <c r="K100" t="s">
        <v>174</v>
      </c>
      <c r="L100">
        <v>1191</v>
      </c>
      <c r="N100">
        <v>1013</v>
      </c>
      <c r="O100" t="s">
        <v>175</v>
      </c>
      <c r="P100" t="s">
        <v>175</v>
      </c>
      <c r="Q100">
        <v>1</v>
      </c>
      <c r="X100">
        <v>5.15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1</v>
      </c>
      <c r="AF100" t="s">
        <v>24</v>
      </c>
      <c r="AG100">
        <v>2.06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ROW(Source!A39)</f>
        <v>39</v>
      </c>
      <c r="B101">
        <v>45953699</v>
      </c>
      <c r="C101">
        <v>45953586</v>
      </c>
      <c r="D101">
        <v>40421478</v>
      </c>
      <c r="E101">
        <v>1</v>
      </c>
      <c r="F101">
        <v>1</v>
      </c>
      <c r="G101">
        <v>1074</v>
      </c>
      <c r="H101">
        <v>2</v>
      </c>
      <c r="I101" t="s">
        <v>233</v>
      </c>
      <c r="J101" t="s">
        <v>234</v>
      </c>
      <c r="K101" t="s">
        <v>235</v>
      </c>
      <c r="L101">
        <v>1368</v>
      </c>
      <c r="N101">
        <v>1011</v>
      </c>
      <c r="O101" t="s">
        <v>179</v>
      </c>
      <c r="P101" t="s">
        <v>179</v>
      </c>
      <c r="Q101">
        <v>1</v>
      </c>
      <c r="X101">
        <v>1.9</v>
      </c>
      <c r="Y101">
        <v>0</v>
      </c>
      <c r="Z101">
        <v>7.11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24</v>
      </c>
      <c r="AG101">
        <v>0.76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ROW(Source!A39)</f>
        <v>39</v>
      </c>
      <c r="B102">
        <v>45953700</v>
      </c>
      <c r="C102">
        <v>45953586</v>
      </c>
      <c r="D102">
        <v>40421776</v>
      </c>
      <c r="E102">
        <v>1</v>
      </c>
      <c r="F102">
        <v>1</v>
      </c>
      <c r="G102">
        <v>1074</v>
      </c>
      <c r="H102">
        <v>2</v>
      </c>
      <c r="I102" t="s">
        <v>176</v>
      </c>
      <c r="J102" t="s">
        <v>177</v>
      </c>
      <c r="K102" t="s">
        <v>178</v>
      </c>
      <c r="L102">
        <v>1368</v>
      </c>
      <c r="N102">
        <v>1011</v>
      </c>
      <c r="O102" t="s">
        <v>179</v>
      </c>
      <c r="P102" t="s">
        <v>179</v>
      </c>
      <c r="Q102">
        <v>1</v>
      </c>
      <c r="X102">
        <v>0.77</v>
      </c>
      <c r="Y102">
        <v>0</v>
      </c>
      <c r="Z102">
        <v>83.1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24</v>
      </c>
      <c r="AG102">
        <v>0.30800000000000005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ROW(Source!A39)</f>
        <v>39</v>
      </c>
      <c r="B103">
        <v>45953701</v>
      </c>
      <c r="C103">
        <v>45953586</v>
      </c>
      <c r="D103">
        <v>40391922</v>
      </c>
      <c r="E103">
        <v>1</v>
      </c>
      <c r="F103">
        <v>1</v>
      </c>
      <c r="G103">
        <v>1074</v>
      </c>
      <c r="H103">
        <v>3</v>
      </c>
      <c r="I103" t="s">
        <v>244</v>
      </c>
      <c r="J103" t="s">
        <v>245</v>
      </c>
      <c r="K103" t="s">
        <v>246</v>
      </c>
      <c r="L103">
        <v>1348</v>
      </c>
      <c r="N103">
        <v>1009</v>
      </c>
      <c r="O103" t="s">
        <v>183</v>
      </c>
      <c r="P103" t="s">
        <v>183</v>
      </c>
      <c r="Q103">
        <v>1000</v>
      </c>
      <c r="X103">
        <v>4.0000000000000002E-4</v>
      </c>
      <c r="Y103">
        <v>7254.88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ROW(Source!A39)</f>
        <v>39</v>
      </c>
      <c r="B104">
        <v>45953702</v>
      </c>
      <c r="C104">
        <v>45953586</v>
      </c>
      <c r="D104">
        <v>40392325</v>
      </c>
      <c r="E104">
        <v>1</v>
      </c>
      <c r="F104">
        <v>1</v>
      </c>
      <c r="G104">
        <v>1074</v>
      </c>
      <c r="H104">
        <v>3</v>
      </c>
      <c r="I104" t="s">
        <v>202</v>
      </c>
      <c r="J104" t="s">
        <v>203</v>
      </c>
      <c r="K104" t="s">
        <v>204</v>
      </c>
      <c r="L104">
        <v>1346</v>
      </c>
      <c r="N104">
        <v>1009</v>
      </c>
      <c r="O104" t="s">
        <v>205</v>
      </c>
      <c r="P104" t="s">
        <v>205</v>
      </c>
      <c r="Q104">
        <v>1</v>
      </c>
      <c r="X104">
        <v>0.15</v>
      </c>
      <c r="Y104">
        <v>29.9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ROW(Source!A39)</f>
        <v>39</v>
      </c>
      <c r="B105">
        <v>45953703</v>
      </c>
      <c r="C105">
        <v>45953586</v>
      </c>
      <c r="D105">
        <v>40392395</v>
      </c>
      <c r="E105">
        <v>1</v>
      </c>
      <c r="F105">
        <v>1</v>
      </c>
      <c r="G105">
        <v>1074</v>
      </c>
      <c r="H105">
        <v>3</v>
      </c>
      <c r="I105" t="s">
        <v>239</v>
      </c>
      <c r="J105" t="s">
        <v>240</v>
      </c>
      <c r="K105" t="s">
        <v>241</v>
      </c>
      <c r="L105">
        <v>1348</v>
      </c>
      <c r="N105">
        <v>1009</v>
      </c>
      <c r="O105" t="s">
        <v>183</v>
      </c>
      <c r="P105" t="s">
        <v>183</v>
      </c>
      <c r="Q105">
        <v>1000</v>
      </c>
      <c r="X105">
        <v>1.4999999999999999E-4</v>
      </c>
      <c r="Y105">
        <v>8596.85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ROW(Source!A39)</f>
        <v>39</v>
      </c>
      <c r="B106">
        <v>45953704</v>
      </c>
      <c r="C106">
        <v>45953586</v>
      </c>
      <c r="D106">
        <v>40409372</v>
      </c>
      <c r="E106">
        <v>1</v>
      </c>
      <c r="F106">
        <v>1</v>
      </c>
      <c r="G106">
        <v>1074</v>
      </c>
      <c r="H106">
        <v>3</v>
      </c>
      <c r="I106" t="s">
        <v>247</v>
      </c>
      <c r="J106" t="s">
        <v>248</v>
      </c>
      <c r="K106" t="s">
        <v>249</v>
      </c>
      <c r="L106">
        <v>1354</v>
      </c>
      <c r="N106">
        <v>1010</v>
      </c>
      <c r="O106" t="s">
        <v>190</v>
      </c>
      <c r="P106" t="s">
        <v>190</v>
      </c>
      <c r="Q106">
        <v>1</v>
      </c>
      <c r="X106">
        <v>1</v>
      </c>
      <c r="Y106">
        <v>14.99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ROW(Source!A39)</f>
        <v>39</v>
      </c>
      <c r="B107">
        <v>45953705</v>
      </c>
      <c r="C107">
        <v>45953586</v>
      </c>
      <c r="D107">
        <v>40347340</v>
      </c>
      <c r="E107">
        <v>1074</v>
      </c>
      <c r="F107">
        <v>1</v>
      </c>
      <c r="G107">
        <v>1074</v>
      </c>
      <c r="H107">
        <v>3</v>
      </c>
      <c r="I107" t="s">
        <v>206</v>
      </c>
      <c r="J107" t="s">
        <v>3</v>
      </c>
      <c r="K107" t="s">
        <v>207</v>
      </c>
      <c r="L107">
        <v>1346</v>
      </c>
      <c r="N107">
        <v>1009</v>
      </c>
      <c r="O107" t="s">
        <v>205</v>
      </c>
      <c r="P107" t="s">
        <v>205</v>
      </c>
      <c r="Q107">
        <v>1</v>
      </c>
      <c r="X107">
        <v>0.51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ROW(Source!A39)</f>
        <v>39</v>
      </c>
      <c r="B108">
        <v>45953706</v>
      </c>
      <c r="C108">
        <v>45953586</v>
      </c>
      <c r="D108">
        <v>40358525</v>
      </c>
      <c r="E108">
        <v>1074</v>
      </c>
      <c r="F108">
        <v>1</v>
      </c>
      <c r="G108">
        <v>1074</v>
      </c>
      <c r="H108">
        <v>3</v>
      </c>
      <c r="I108" t="s">
        <v>242</v>
      </c>
      <c r="J108" t="s">
        <v>3</v>
      </c>
      <c r="K108" t="s">
        <v>250</v>
      </c>
      <c r="L108">
        <v>1301</v>
      </c>
      <c r="N108">
        <v>1003</v>
      </c>
      <c r="O108" t="s">
        <v>251</v>
      </c>
      <c r="P108" t="s">
        <v>251</v>
      </c>
      <c r="Q108">
        <v>1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23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ROW(Source!A40)</f>
        <v>40</v>
      </c>
      <c r="B109">
        <v>45953707</v>
      </c>
      <c r="C109">
        <v>45953587</v>
      </c>
      <c r="D109">
        <v>40345168</v>
      </c>
      <c r="E109">
        <v>1074</v>
      </c>
      <c r="F109">
        <v>1</v>
      </c>
      <c r="G109">
        <v>1074</v>
      </c>
      <c r="H109">
        <v>1</v>
      </c>
      <c r="I109" t="s">
        <v>173</v>
      </c>
      <c r="J109" t="s">
        <v>3</v>
      </c>
      <c r="K109" t="s">
        <v>174</v>
      </c>
      <c r="L109">
        <v>1191</v>
      </c>
      <c r="N109">
        <v>1013</v>
      </c>
      <c r="O109" t="s">
        <v>175</v>
      </c>
      <c r="P109" t="s">
        <v>175</v>
      </c>
      <c r="Q109">
        <v>1</v>
      </c>
      <c r="X109">
        <v>28.8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24</v>
      </c>
      <c r="AG109">
        <v>11.520000000000001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ROW(Source!A40)</f>
        <v>40</v>
      </c>
      <c r="B110">
        <v>45953708</v>
      </c>
      <c r="C110">
        <v>45953587</v>
      </c>
      <c r="D110">
        <v>40421478</v>
      </c>
      <c r="E110">
        <v>1</v>
      </c>
      <c r="F110">
        <v>1</v>
      </c>
      <c r="G110">
        <v>1074</v>
      </c>
      <c r="H110">
        <v>2</v>
      </c>
      <c r="I110" t="s">
        <v>233</v>
      </c>
      <c r="J110" t="s">
        <v>234</v>
      </c>
      <c r="K110" t="s">
        <v>235</v>
      </c>
      <c r="L110">
        <v>1368</v>
      </c>
      <c r="N110">
        <v>1011</v>
      </c>
      <c r="O110" t="s">
        <v>179</v>
      </c>
      <c r="P110" t="s">
        <v>179</v>
      </c>
      <c r="Q110">
        <v>1</v>
      </c>
      <c r="X110">
        <v>0.17</v>
      </c>
      <c r="Y110">
        <v>0</v>
      </c>
      <c r="Z110">
        <v>7.11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24</v>
      </c>
      <c r="AG110">
        <v>6.8000000000000005E-2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ROW(Source!A40)</f>
        <v>40</v>
      </c>
      <c r="B111">
        <v>45953709</v>
      </c>
      <c r="C111">
        <v>45953587</v>
      </c>
      <c r="D111">
        <v>40421776</v>
      </c>
      <c r="E111">
        <v>1</v>
      </c>
      <c r="F111">
        <v>1</v>
      </c>
      <c r="G111">
        <v>1074</v>
      </c>
      <c r="H111">
        <v>2</v>
      </c>
      <c r="I111" t="s">
        <v>176</v>
      </c>
      <c r="J111" t="s">
        <v>177</v>
      </c>
      <c r="K111" t="s">
        <v>178</v>
      </c>
      <c r="L111">
        <v>1368</v>
      </c>
      <c r="N111">
        <v>1011</v>
      </c>
      <c r="O111" t="s">
        <v>179</v>
      </c>
      <c r="P111" t="s">
        <v>179</v>
      </c>
      <c r="Q111">
        <v>1</v>
      </c>
      <c r="X111">
        <v>2.93</v>
      </c>
      <c r="Y111">
        <v>0</v>
      </c>
      <c r="Z111">
        <v>83.1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24</v>
      </c>
      <c r="AG111">
        <v>1.1720000000000002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ROW(Source!A40)</f>
        <v>40</v>
      </c>
      <c r="B112">
        <v>45953710</v>
      </c>
      <c r="C112">
        <v>45953587</v>
      </c>
      <c r="D112">
        <v>40421115</v>
      </c>
      <c r="E112">
        <v>1</v>
      </c>
      <c r="F112">
        <v>1</v>
      </c>
      <c r="G112">
        <v>1074</v>
      </c>
      <c r="H112">
        <v>2</v>
      </c>
      <c r="I112" t="s">
        <v>252</v>
      </c>
      <c r="J112" t="s">
        <v>253</v>
      </c>
      <c r="K112" t="s">
        <v>254</v>
      </c>
      <c r="L112">
        <v>1368</v>
      </c>
      <c r="N112">
        <v>1011</v>
      </c>
      <c r="O112" t="s">
        <v>179</v>
      </c>
      <c r="P112" t="s">
        <v>179</v>
      </c>
      <c r="Q112">
        <v>1</v>
      </c>
      <c r="X112">
        <v>15.5</v>
      </c>
      <c r="Y112">
        <v>0</v>
      </c>
      <c r="Z112">
        <v>31.15</v>
      </c>
      <c r="AA112">
        <v>10.220000000000001</v>
      </c>
      <c r="AB112">
        <v>0</v>
      </c>
      <c r="AC112">
        <v>0</v>
      </c>
      <c r="AD112">
        <v>1</v>
      </c>
      <c r="AE112">
        <v>0</v>
      </c>
      <c r="AF112" t="s">
        <v>24</v>
      </c>
      <c r="AG112">
        <v>6.2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ROW(Source!A40)</f>
        <v>40</v>
      </c>
      <c r="B113">
        <v>45953711</v>
      </c>
      <c r="C113">
        <v>45953587</v>
      </c>
      <c r="D113">
        <v>40391897</v>
      </c>
      <c r="E113">
        <v>1</v>
      </c>
      <c r="F113">
        <v>1</v>
      </c>
      <c r="G113">
        <v>1074</v>
      </c>
      <c r="H113">
        <v>3</v>
      </c>
      <c r="I113" t="s">
        <v>255</v>
      </c>
      <c r="J113" t="s">
        <v>256</v>
      </c>
      <c r="K113" t="s">
        <v>257</v>
      </c>
      <c r="L113">
        <v>1346</v>
      </c>
      <c r="N113">
        <v>1009</v>
      </c>
      <c r="O113" t="s">
        <v>205</v>
      </c>
      <c r="P113" t="s">
        <v>205</v>
      </c>
      <c r="Q113">
        <v>1</v>
      </c>
      <c r="X113">
        <v>2.4</v>
      </c>
      <c r="Y113">
        <v>26.89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ROW(Source!A40)</f>
        <v>40</v>
      </c>
      <c r="B114">
        <v>45953712</v>
      </c>
      <c r="C114">
        <v>45953587</v>
      </c>
      <c r="D114">
        <v>40391922</v>
      </c>
      <c r="E114">
        <v>1</v>
      </c>
      <c r="F114">
        <v>1</v>
      </c>
      <c r="G114">
        <v>1074</v>
      </c>
      <c r="H114">
        <v>3</v>
      </c>
      <c r="I114" t="s">
        <v>244</v>
      </c>
      <c r="J114" t="s">
        <v>245</v>
      </c>
      <c r="K114" t="s">
        <v>246</v>
      </c>
      <c r="L114">
        <v>1348</v>
      </c>
      <c r="N114">
        <v>1009</v>
      </c>
      <c r="O114" t="s">
        <v>183</v>
      </c>
      <c r="P114" t="s">
        <v>183</v>
      </c>
      <c r="Q114">
        <v>1000</v>
      </c>
      <c r="X114">
        <v>1E-3</v>
      </c>
      <c r="Y114">
        <v>7254.88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ROW(Source!A40)</f>
        <v>40</v>
      </c>
      <c r="B115">
        <v>45953713</v>
      </c>
      <c r="C115">
        <v>45953587</v>
      </c>
      <c r="D115">
        <v>40392325</v>
      </c>
      <c r="E115">
        <v>1</v>
      </c>
      <c r="F115">
        <v>1</v>
      </c>
      <c r="G115">
        <v>1074</v>
      </c>
      <c r="H115">
        <v>3</v>
      </c>
      <c r="I115" t="s">
        <v>202</v>
      </c>
      <c r="J115" t="s">
        <v>203</v>
      </c>
      <c r="K115" t="s">
        <v>204</v>
      </c>
      <c r="L115">
        <v>1346</v>
      </c>
      <c r="N115">
        <v>1009</v>
      </c>
      <c r="O115" t="s">
        <v>205</v>
      </c>
      <c r="P115" t="s">
        <v>205</v>
      </c>
      <c r="Q115">
        <v>1</v>
      </c>
      <c r="X115">
        <v>0.2</v>
      </c>
      <c r="Y115">
        <v>29.9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ROW(Source!A40)</f>
        <v>40</v>
      </c>
      <c r="B116">
        <v>45953714</v>
      </c>
      <c r="C116">
        <v>45953587</v>
      </c>
      <c r="D116">
        <v>40393037</v>
      </c>
      <c r="E116">
        <v>1</v>
      </c>
      <c r="F116">
        <v>1</v>
      </c>
      <c r="G116">
        <v>1074</v>
      </c>
      <c r="H116">
        <v>3</v>
      </c>
      <c r="I116" t="s">
        <v>258</v>
      </c>
      <c r="J116" t="s">
        <v>259</v>
      </c>
      <c r="K116" t="s">
        <v>260</v>
      </c>
      <c r="L116">
        <v>1346</v>
      </c>
      <c r="N116">
        <v>1009</v>
      </c>
      <c r="O116" t="s">
        <v>205</v>
      </c>
      <c r="P116" t="s">
        <v>205</v>
      </c>
      <c r="Q116">
        <v>1</v>
      </c>
      <c r="X116">
        <v>0.3</v>
      </c>
      <c r="Y116">
        <v>21.04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ROW(Source!A40)</f>
        <v>40</v>
      </c>
      <c r="B117">
        <v>45953715</v>
      </c>
      <c r="C117">
        <v>45953587</v>
      </c>
      <c r="D117">
        <v>40397968</v>
      </c>
      <c r="E117">
        <v>1</v>
      </c>
      <c r="F117">
        <v>1</v>
      </c>
      <c r="G117">
        <v>1074</v>
      </c>
      <c r="H117">
        <v>3</v>
      </c>
      <c r="I117" t="s">
        <v>261</v>
      </c>
      <c r="J117" t="s">
        <v>262</v>
      </c>
      <c r="K117" t="s">
        <v>263</v>
      </c>
      <c r="L117">
        <v>1302</v>
      </c>
      <c r="N117">
        <v>1003</v>
      </c>
      <c r="O117" t="s">
        <v>264</v>
      </c>
      <c r="P117" t="s">
        <v>264</v>
      </c>
      <c r="Q117">
        <v>10</v>
      </c>
      <c r="X117">
        <v>0.03</v>
      </c>
      <c r="Y117">
        <v>46.16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23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ROW(Source!A40)</f>
        <v>40</v>
      </c>
      <c r="B118">
        <v>45953716</v>
      </c>
      <c r="C118">
        <v>45953587</v>
      </c>
      <c r="D118">
        <v>40408604</v>
      </c>
      <c r="E118">
        <v>1</v>
      </c>
      <c r="F118">
        <v>1</v>
      </c>
      <c r="G118">
        <v>1074</v>
      </c>
      <c r="H118">
        <v>3</v>
      </c>
      <c r="I118" t="s">
        <v>265</v>
      </c>
      <c r="J118" t="s">
        <v>266</v>
      </c>
      <c r="K118" t="s">
        <v>267</v>
      </c>
      <c r="L118">
        <v>1301</v>
      </c>
      <c r="N118">
        <v>1003</v>
      </c>
      <c r="O118" t="s">
        <v>251</v>
      </c>
      <c r="P118" t="s">
        <v>251</v>
      </c>
      <c r="Q118">
        <v>1</v>
      </c>
      <c r="X118">
        <v>2.5</v>
      </c>
      <c r="Y118">
        <v>0.7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ROW(Source!A40)</f>
        <v>40</v>
      </c>
      <c r="B119">
        <v>45953717</v>
      </c>
      <c r="C119">
        <v>45953587</v>
      </c>
      <c r="D119">
        <v>40347340</v>
      </c>
      <c r="E119">
        <v>1074</v>
      </c>
      <c r="F119">
        <v>1</v>
      </c>
      <c r="G119">
        <v>1074</v>
      </c>
      <c r="H119">
        <v>3</v>
      </c>
      <c r="I119" t="s">
        <v>206</v>
      </c>
      <c r="J119" t="s">
        <v>3</v>
      </c>
      <c r="K119" t="s">
        <v>207</v>
      </c>
      <c r="L119">
        <v>1346</v>
      </c>
      <c r="N119">
        <v>1009</v>
      </c>
      <c r="O119" t="s">
        <v>205</v>
      </c>
      <c r="P119" t="s">
        <v>205</v>
      </c>
      <c r="Q119">
        <v>1</v>
      </c>
      <c r="X119">
        <v>1.23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23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ROW(Source!A40)</f>
        <v>40</v>
      </c>
      <c r="B120">
        <v>45953718</v>
      </c>
      <c r="C120">
        <v>45953587</v>
      </c>
      <c r="D120">
        <v>40357971</v>
      </c>
      <c r="E120">
        <v>1074</v>
      </c>
      <c r="F120">
        <v>1</v>
      </c>
      <c r="G120">
        <v>1074</v>
      </c>
      <c r="H120">
        <v>3</v>
      </c>
      <c r="I120" t="s">
        <v>268</v>
      </c>
      <c r="J120" t="s">
        <v>3</v>
      </c>
      <c r="K120" t="s">
        <v>269</v>
      </c>
      <c r="L120">
        <v>1354</v>
      </c>
      <c r="N120">
        <v>1010</v>
      </c>
      <c r="O120" t="s">
        <v>190</v>
      </c>
      <c r="P120" t="s">
        <v>190</v>
      </c>
      <c r="Q120">
        <v>1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ROW(Source!A41)</f>
        <v>41</v>
      </c>
      <c r="B121">
        <v>45953707</v>
      </c>
      <c r="C121">
        <v>45953587</v>
      </c>
      <c r="D121">
        <v>40345168</v>
      </c>
      <c r="E121">
        <v>1074</v>
      </c>
      <c r="F121">
        <v>1</v>
      </c>
      <c r="G121">
        <v>1074</v>
      </c>
      <c r="H121">
        <v>1</v>
      </c>
      <c r="I121" t="s">
        <v>173</v>
      </c>
      <c r="J121" t="s">
        <v>3</v>
      </c>
      <c r="K121" t="s">
        <v>174</v>
      </c>
      <c r="L121">
        <v>1191</v>
      </c>
      <c r="N121">
        <v>1013</v>
      </c>
      <c r="O121" t="s">
        <v>175</v>
      </c>
      <c r="P121" t="s">
        <v>175</v>
      </c>
      <c r="Q121">
        <v>1</v>
      </c>
      <c r="X121">
        <v>28.8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24</v>
      </c>
      <c r="AG121">
        <v>11.520000000000001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ROW(Source!A41)</f>
        <v>41</v>
      </c>
      <c r="B122">
        <v>45953708</v>
      </c>
      <c r="C122">
        <v>45953587</v>
      </c>
      <c r="D122">
        <v>40421478</v>
      </c>
      <c r="E122">
        <v>1</v>
      </c>
      <c r="F122">
        <v>1</v>
      </c>
      <c r="G122">
        <v>1074</v>
      </c>
      <c r="H122">
        <v>2</v>
      </c>
      <c r="I122" t="s">
        <v>233</v>
      </c>
      <c r="J122" t="s">
        <v>234</v>
      </c>
      <c r="K122" t="s">
        <v>235</v>
      </c>
      <c r="L122">
        <v>1368</v>
      </c>
      <c r="N122">
        <v>1011</v>
      </c>
      <c r="O122" t="s">
        <v>179</v>
      </c>
      <c r="P122" t="s">
        <v>179</v>
      </c>
      <c r="Q122">
        <v>1</v>
      </c>
      <c r="X122">
        <v>0.17</v>
      </c>
      <c r="Y122">
        <v>0</v>
      </c>
      <c r="Z122">
        <v>7.11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24</v>
      </c>
      <c r="AG122">
        <v>6.8000000000000005E-2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ROW(Source!A41)</f>
        <v>41</v>
      </c>
      <c r="B123">
        <v>45953709</v>
      </c>
      <c r="C123">
        <v>45953587</v>
      </c>
      <c r="D123">
        <v>40421776</v>
      </c>
      <c r="E123">
        <v>1</v>
      </c>
      <c r="F123">
        <v>1</v>
      </c>
      <c r="G123">
        <v>1074</v>
      </c>
      <c r="H123">
        <v>2</v>
      </c>
      <c r="I123" t="s">
        <v>176</v>
      </c>
      <c r="J123" t="s">
        <v>177</v>
      </c>
      <c r="K123" t="s">
        <v>178</v>
      </c>
      <c r="L123">
        <v>1368</v>
      </c>
      <c r="N123">
        <v>1011</v>
      </c>
      <c r="O123" t="s">
        <v>179</v>
      </c>
      <c r="P123" t="s">
        <v>179</v>
      </c>
      <c r="Q123">
        <v>1</v>
      </c>
      <c r="X123">
        <v>2.93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24</v>
      </c>
      <c r="AG123">
        <v>1.1720000000000002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ROW(Source!A41)</f>
        <v>41</v>
      </c>
      <c r="B124">
        <v>45953710</v>
      </c>
      <c r="C124">
        <v>45953587</v>
      </c>
      <c r="D124">
        <v>40421115</v>
      </c>
      <c r="E124">
        <v>1</v>
      </c>
      <c r="F124">
        <v>1</v>
      </c>
      <c r="G124">
        <v>1074</v>
      </c>
      <c r="H124">
        <v>2</v>
      </c>
      <c r="I124" t="s">
        <v>252</v>
      </c>
      <c r="J124" t="s">
        <v>253</v>
      </c>
      <c r="K124" t="s">
        <v>254</v>
      </c>
      <c r="L124">
        <v>1368</v>
      </c>
      <c r="N124">
        <v>1011</v>
      </c>
      <c r="O124" t="s">
        <v>179</v>
      </c>
      <c r="P124" t="s">
        <v>179</v>
      </c>
      <c r="Q124">
        <v>1</v>
      </c>
      <c r="X124">
        <v>15.5</v>
      </c>
      <c r="Y124">
        <v>0</v>
      </c>
      <c r="Z124">
        <v>31.15</v>
      </c>
      <c r="AA124">
        <v>10.220000000000001</v>
      </c>
      <c r="AB124">
        <v>0</v>
      </c>
      <c r="AC124">
        <v>0</v>
      </c>
      <c r="AD124">
        <v>1</v>
      </c>
      <c r="AE124">
        <v>0</v>
      </c>
      <c r="AF124" t="s">
        <v>24</v>
      </c>
      <c r="AG124">
        <v>6.2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ROW(Source!A41)</f>
        <v>41</v>
      </c>
      <c r="B125">
        <v>45953711</v>
      </c>
      <c r="C125">
        <v>45953587</v>
      </c>
      <c r="D125">
        <v>40391897</v>
      </c>
      <c r="E125">
        <v>1</v>
      </c>
      <c r="F125">
        <v>1</v>
      </c>
      <c r="G125">
        <v>1074</v>
      </c>
      <c r="H125">
        <v>3</v>
      </c>
      <c r="I125" t="s">
        <v>255</v>
      </c>
      <c r="J125" t="s">
        <v>256</v>
      </c>
      <c r="K125" t="s">
        <v>257</v>
      </c>
      <c r="L125">
        <v>1346</v>
      </c>
      <c r="N125">
        <v>1009</v>
      </c>
      <c r="O125" t="s">
        <v>205</v>
      </c>
      <c r="P125" t="s">
        <v>205</v>
      </c>
      <c r="Q125">
        <v>1</v>
      </c>
      <c r="X125">
        <v>2.4</v>
      </c>
      <c r="Y125">
        <v>26.89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ROW(Source!A41)</f>
        <v>41</v>
      </c>
      <c r="B126">
        <v>45953712</v>
      </c>
      <c r="C126">
        <v>45953587</v>
      </c>
      <c r="D126">
        <v>40391922</v>
      </c>
      <c r="E126">
        <v>1</v>
      </c>
      <c r="F126">
        <v>1</v>
      </c>
      <c r="G126">
        <v>1074</v>
      </c>
      <c r="H126">
        <v>3</v>
      </c>
      <c r="I126" t="s">
        <v>244</v>
      </c>
      <c r="J126" t="s">
        <v>245</v>
      </c>
      <c r="K126" t="s">
        <v>246</v>
      </c>
      <c r="L126">
        <v>1348</v>
      </c>
      <c r="N126">
        <v>1009</v>
      </c>
      <c r="O126" t="s">
        <v>183</v>
      </c>
      <c r="P126" t="s">
        <v>183</v>
      </c>
      <c r="Q126">
        <v>1000</v>
      </c>
      <c r="X126">
        <v>1E-3</v>
      </c>
      <c r="Y126">
        <v>7254.88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23</v>
      </c>
      <c r="AG126">
        <v>0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ROW(Source!A41)</f>
        <v>41</v>
      </c>
      <c r="B127">
        <v>45953713</v>
      </c>
      <c r="C127">
        <v>45953587</v>
      </c>
      <c r="D127">
        <v>40392325</v>
      </c>
      <c r="E127">
        <v>1</v>
      </c>
      <c r="F127">
        <v>1</v>
      </c>
      <c r="G127">
        <v>1074</v>
      </c>
      <c r="H127">
        <v>3</v>
      </c>
      <c r="I127" t="s">
        <v>202</v>
      </c>
      <c r="J127" t="s">
        <v>203</v>
      </c>
      <c r="K127" t="s">
        <v>204</v>
      </c>
      <c r="L127">
        <v>1346</v>
      </c>
      <c r="N127">
        <v>1009</v>
      </c>
      <c r="O127" t="s">
        <v>205</v>
      </c>
      <c r="P127" t="s">
        <v>205</v>
      </c>
      <c r="Q127">
        <v>1</v>
      </c>
      <c r="X127">
        <v>0.2</v>
      </c>
      <c r="Y127">
        <v>29.9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23</v>
      </c>
      <c r="AG127">
        <v>0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ROW(Source!A41)</f>
        <v>41</v>
      </c>
      <c r="B128">
        <v>45953714</v>
      </c>
      <c r="C128">
        <v>45953587</v>
      </c>
      <c r="D128">
        <v>40393037</v>
      </c>
      <c r="E128">
        <v>1</v>
      </c>
      <c r="F128">
        <v>1</v>
      </c>
      <c r="G128">
        <v>1074</v>
      </c>
      <c r="H128">
        <v>3</v>
      </c>
      <c r="I128" t="s">
        <v>258</v>
      </c>
      <c r="J128" t="s">
        <v>259</v>
      </c>
      <c r="K128" t="s">
        <v>260</v>
      </c>
      <c r="L128">
        <v>1346</v>
      </c>
      <c r="N128">
        <v>1009</v>
      </c>
      <c r="O128" t="s">
        <v>205</v>
      </c>
      <c r="P128" t="s">
        <v>205</v>
      </c>
      <c r="Q128">
        <v>1</v>
      </c>
      <c r="X128">
        <v>0.3</v>
      </c>
      <c r="Y128">
        <v>21.04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ROW(Source!A41)</f>
        <v>41</v>
      </c>
      <c r="B129">
        <v>45953715</v>
      </c>
      <c r="C129">
        <v>45953587</v>
      </c>
      <c r="D129">
        <v>40397968</v>
      </c>
      <c r="E129">
        <v>1</v>
      </c>
      <c r="F129">
        <v>1</v>
      </c>
      <c r="G129">
        <v>1074</v>
      </c>
      <c r="H129">
        <v>3</v>
      </c>
      <c r="I129" t="s">
        <v>261</v>
      </c>
      <c r="J129" t="s">
        <v>262</v>
      </c>
      <c r="K129" t="s">
        <v>263</v>
      </c>
      <c r="L129">
        <v>1302</v>
      </c>
      <c r="N129">
        <v>1003</v>
      </c>
      <c r="O129" t="s">
        <v>264</v>
      </c>
      <c r="P129" t="s">
        <v>264</v>
      </c>
      <c r="Q129">
        <v>10</v>
      </c>
      <c r="X129">
        <v>0.03</v>
      </c>
      <c r="Y129">
        <v>46.16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</v>
      </c>
      <c r="AG129">
        <v>0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ROW(Source!A41)</f>
        <v>41</v>
      </c>
      <c r="B130">
        <v>45953716</v>
      </c>
      <c r="C130">
        <v>45953587</v>
      </c>
      <c r="D130">
        <v>40408604</v>
      </c>
      <c r="E130">
        <v>1</v>
      </c>
      <c r="F130">
        <v>1</v>
      </c>
      <c r="G130">
        <v>1074</v>
      </c>
      <c r="H130">
        <v>3</v>
      </c>
      <c r="I130" t="s">
        <v>265</v>
      </c>
      <c r="J130" t="s">
        <v>266</v>
      </c>
      <c r="K130" t="s">
        <v>267</v>
      </c>
      <c r="L130">
        <v>1301</v>
      </c>
      <c r="N130">
        <v>1003</v>
      </c>
      <c r="O130" t="s">
        <v>251</v>
      </c>
      <c r="P130" t="s">
        <v>251</v>
      </c>
      <c r="Q130">
        <v>1</v>
      </c>
      <c r="X130">
        <v>2.5</v>
      </c>
      <c r="Y130">
        <v>0.7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0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ROW(Source!A41)</f>
        <v>41</v>
      </c>
      <c r="B131">
        <v>45953717</v>
      </c>
      <c r="C131">
        <v>45953587</v>
      </c>
      <c r="D131">
        <v>40347340</v>
      </c>
      <c r="E131">
        <v>1074</v>
      </c>
      <c r="F131">
        <v>1</v>
      </c>
      <c r="G131">
        <v>1074</v>
      </c>
      <c r="H131">
        <v>3</v>
      </c>
      <c r="I131" t="s">
        <v>206</v>
      </c>
      <c r="J131" t="s">
        <v>3</v>
      </c>
      <c r="K131" t="s">
        <v>207</v>
      </c>
      <c r="L131">
        <v>1346</v>
      </c>
      <c r="N131">
        <v>1009</v>
      </c>
      <c r="O131" t="s">
        <v>205</v>
      </c>
      <c r="P131" t="s">
        <v>205</v>
      </c>
      <c r="Q131">
        <v>1</v>
      </c>
      <c r="X131">
        <v>1.23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23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ROW(Source!A41)</f>
        <v>41</v>
      </c>
      <c r="B132">
        <v>45953718</v>
      </c>
      <c r="C132">
        <v>45953587</v>
      </c>
      <c r="D132">
        <v>40357971</v>
      </c>
      <c r="E132">
        <v>1074</v>
      </c>
      <c r="F132">
        <v>1</v>
      </c>
      <c r="G132">
        <v>1074</v>
      </c>
      <c r="H132">
        <v>3</v>
      </c>
      <c r="I132" t="s">
        <v>268</v>
      </c>
      <c r="J132" t="s">
        <v>3</v>
      </c>
      <c r="K132" t="s">
        <v>269</v>
      </c>
      <c r="L132">
        <v>1354</v>
      </c>
      <c r="N132">
        <v>1010</v>
      </c>
      <c r="O132" t="s">
        <v>190</v>
      </c>
      <c r="P132" t="s">
        <v>190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23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ROW(Source!A77)</f>
        <v>77</v>
      </c>
      <c r="B133">
        <v>45953719</v>
      </c>
      <c r="C133">
        <v>45953644</v>
      </c>
      <c r="D133">
        <v>40345168</v>
      </c>
      <c r="E133">
        <v>1074</v>
      </c>
      <c r="F133">
        <v>1</v>
      </c>
      <c r="G133">
        <v>1074</v>
      </c>
      <c r="H133">
        <v>1</v>
      </c>
      <c r="I133" t="s">
        <v>173</v>
      </c>
      <c r="J133" t="s">
        <v>3</v>
      </c>
      <c r="K133" t="s">
        <v>174</v>
      </c>
      <c r="L133">
        <v>1191</v>
      </c>
      <c r="N133">
        <v>1013</v>
      </c>
      <c r="O133" t="s">
        <v>175</v>
      </c>
      <c r="P133" t="s">
        <v>175</v>
      </c>
      <c r="Q133">
        <v>1</v>
      </c>
      <c r="X133">
        <v>10.49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10.49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ROW(Source!A77)</f>
        <v>77</v>
      </c>
      <c r="B134">
        <v>45953720</v>
      </c>
      <c r="C134">
        <v>45953644</v>
      </c>
      <c r="D134">
        <v>40387901</v>
      </c>
      <c r="E134">
        <v>1074</v>
      </c>
      <c r="F134">
        <v>1</v>
      </c>
      <c r="G134">
        <v>1074</v>
      </c>
      <c r="H134">
        <v>3</v>
      </c>
      <c r="I134" t="s">
        <v>270</v>
      </c>
      <c r="J134" t="s">
        <v>3</v>
      </c>
      <c r="K134" t="s">
        <v>271</v>
      </c>
      <c r="L134">
        <v>1348</v>
      </c>
      <c r="N134">
        <v>1009</v>
      </c>
      <c r="O134" t="s">
        <v>183</v>
      </c>
      <c r="P134" t="s">
        <v>183</v>
      </c>
      <c r="Q134">
        <v>1000</v>
      </c>
      <c r="X134">
        <v>0.52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0.52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ROW(Source!A78)</f>
        <v>78</v>
      </c>
      <c r="B135">
        <v>45953719</v>
      </c>
      <c r="C135">
        <v>45953644</v>
      </c>
      <c r="D135">
        <v>40345168</v>
      </c>
      <c r="E135">
        <v>1074</v>
      </c>
      <c r="F135">
        <v>1</v>
      </c>
      <c r="G135">
        <v>1074</v>
      </c>
      <c r="H135">
        <v>1</v>
      </c>
      <c r="I135" t="s">
        <v>173</v>
      </c>
      <c r="J135" t="s">
        <v>3</v>
      </c>
      <c r="K135" t="s">
        <v>174</v>
      </c>
      <c r="L135">
        <v>1191</v>
      </c>
      <c r="N135">
        <v>1013</v>
      </c>
      <c r="O135" t="s">
        <v>175</v>
      </c>
      <c r="P135" t="s">
        <v>175</v>
      </c>
      <c r="Q135">
        <v>1</v>
      </c>
      <c r="X135">
        <v>10.49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10.49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ROW(Source!A78)</f>
        <v>78</v>
      </c>
      <c r="B136">
        <v>45953720</v>
      </c>
      <c r="C136">
        <v>45953644</v>
      </c>
      <c r="D136">
        <v>40387901</v>
      </c>
      <c r="E136">
        <v>1074</v>
      </c>
      <c r="F136">
        <v>1</v>
      </c>
      <c r="G136">
        <v>1074</v>
      </c>
      <c r="H136">
        <v>3</v>
      </c>
      <c r="I136" t="s">
        <v>270</v>
      </c>
      <c r="J136" t="s">
        <v>3</v>
      </c>
      <c r="K136" t="s">
        <v>271</v>
      </c>
      <c r="L136">
        <v>1348</v>
      </c>
      <c r="N136">
        <v>1009</v>
      </c>
      <c r="O136" t="s">
        <v>183</v>
      </c>
      <c r="P136" t="s">
        <v>183</v>
      </c>
      <c r="Q136">
        <v>1000</v>
      </c>
      <c r="X136">
        <v>0.52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0.52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ROW(Source!A79)</f>
        <v>79</v>
      </c>
      <c r="B137">
        <v>45953721</v>
      </c>
      <c r="C137">
        <v>45953645</v>
      </c>
      <c r="D137">
        <v>40345168</v>
      </c>
      <c r="E137">
        <v>1074</v>
      </c>
      <c r="F137">
        <v>1</v>
      </c>
      <c r="G137">
        <v>1074</v>
      </c>
      <c r="H137">
        <v>1</v>
      </c>
      <c r="I137" t="s">
        <v>173</v>
      </c>
      <c r="J137" t="s">
        <v>3</v>
      </c>
      <c r="K137" t="s">
        <v>174</v>
      </c>
      <c r="L137">
        <v>1191</v>
      </c>
      <c r="N137">
        <v>1013</v>
      </c>
      <c r="O137" t="s">
        <v>175</v>
      </c>
      <c r="P137" t="s">
        <v>175</v>
      </c>
      <c r="Q137">
        <v>1</v>
      </c>
      <c r="X137">
        <v>9.49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9.49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ROW(Source!A79)</f>
        <v>79</v>
      </c>
      <c r="B138">
        <v>45953722</v>
      </c>
      <c r="C138">
        <v>45953645</v>
      </c>
      <c r="D138">
        <v>40421373</v>
      </c>
      <c r="E138">
        <v>1</v>
      </c>
      <c r="F138">
        <v>1</v>
      </c>
      <c r="G138">
        <v>1074</v>
      </c>
      <c r="H138">
        <v>2</v>
      </c>
      <c r="I138" t="s">
        <v>230</v>
      </c>
      <c r="J138" t="s">
        <v>231</v>
      </c>
      <c r="K138" t="s">
        <v>232</v>
      </c>
      <c r="L138">
        <v>1368</v>
      </c>
      <c r="N138">
        <v>1011</v>
      </c>
      <c r="O138" t="s">
        <v>179</v>
      </c>
      <c r="P138" t="s">
        <v>179</v>
      </c>
      <c r="Q138">
        <v>1</v>
      </c>
      <c r="X138">
        <v>2.65</v>
      </c>
      <c r="Y138">
        <v>0</v>
      </c>
      <c r="Z138">
        <v>41.45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2.65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ROW(Source!A79)</f>
        <v>79</v>
      </c>
      <c r="B139">
        <v>45953723</v>
      </c>
      <c r="C139">
        <v>45953645</v>
      </c>
      <c r="D139">
        <v>40421857</v>
      </c>
      <c r="E139">
        <v>1</v>
      </c>
      <c r="F139">
        <v>1</v>
      </c>
      <c r="G139">
        <v>1074</v>
      </c>
      <c r="H139">
        <v>2</v>
      </c>
      <c r="I139" t="s">
        <v>272</v>
      </c>
      <c r="J139" t="s">
        <v>273</v>
      </c>
      <c r="K139" t="s">
        <v>274</v>
      </c>
      <c r="L139">
        <v>1368</v>
      </c>
      <c r="N139">
        <v>1011</v>
      </c>
      <c r="O139" t="s">
        <v>179</v>
      </c>
      <c r="P139" t="s">
        <v>179</v>
      </c>
      <c r="Q139">
        <v>1</v>
      </c>
      <c r="X139">
        <v>5.29</v>
      </c>
      <c r="Y139">
        <v>0</v>
      </c>
      <c r="Z139">
        <v>0.5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5.29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ROW(Source!A80)</f>
        <v>80</v>
      </c>
      <c r="B140">
        <v>45953721</v>
      </c>
      <c r="C140">
        <v>45953645</v>
      </c>
      <c r="D140">
        <v>40345168</v>
      </c>
      <c r="E140">
        <v>1074</v>
      </c>
      <c r="F140">
        <v>1</v>
      </c>
      <c r="G140">
        <v>1074</v>
      </c>
      <c r="H140">
        <v>1</v>
      </c>
      <c r="I140" t="s">
        <v>173</v>
      </c>
      <c r="J140" t="s">
        <v>3</v>
      </c>
      <c r="K140" t="s">
        <v>174</v>
      </c>
      <c r="L140">
        <v>1191</v>
      </c>
      <c r="N140">
        <v>1013</v>
      </c>
      <c r="O140" t="s">
        <v>175</v>
      </c>
      <c r="P140" t="s">
        <v>175</v>
      </c>
      <c r="Q140">
        <v>1</v>
      </c>
      <c r="X140">
        <v>9.49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</v>
      </c>
      <c r="AG140">
        <v>9.49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ROW(Source!A80)</f>
        <v>80</v>
      </c>
      <c r="B141">
        <v>45953722</v>
      </c>
      <c r="C141">
        <v>45953645</v>
      </c>
      <c r="D141">
        <v>40421373</v>
      </c>
      <c r="E141">
        <v>1</v>
      </c>
      <c r="F141">
        <v>1</v>
      </c>
      <c r="G141">
        <v>1074</v>
      </c>
      <c r="H141">
        <v>2</v>
      </c>
      <c r="I141" t="s">
        <v>230</v>
      </c>
      <c r="J141" t="s">
        <v>231</v>
      </c>
      <c r="K141" t="s">
        <v>232</v>
      </c>
      <c r="L141">
        <v>1368</v>
      </c>
      <c r="N141">
        <v>1011</v>
      </c>
      <c r="O141" t="s">
        <v>179</v>
      </c>
      <c r="P141" t="s">
        <v>179</v>
      </c>
      <c r="Q141">
        <v>1</v>
      </c>
      <c r="X141">
        <v>2.65</v>
      </c>
      <c r="Y141">
        <v>0</v>
      </c>
      <c r="Z141">
        <v>41.45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2.65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ROW(Source!A80)</f>
        <v>80</v>
      </c>
      <c r="B142">
        <v>45953723</v>
      </c>
      <c r="C142">
        <v>45953645</v>
      </c>
      <c r="D142">
        <v>40421857</v>
      </c>
      <c r="E142">
        <v>1</v>
      </c>
      <c r="F142">
        <v>1</v>
      </c>
      <c r="G142">
        <v>1074</v>
      </c>
      <c r="H142">
        <v>2</v>
      </c>
      <c r="I142" t="s">
        <v>272</v>
      </c>
      <c r="J142" t="s">
        <v>273</v>
      </c>
      <c r="K142" t="s">
        <v>274</v>
      </c>
      <c r="L142">
        <v>1368</v>
      </c>
      <c r="N142">
        <v>1011</v>
      </c>
      <c r="O142" t="s">
        <v>179</v>
      </c>
      <c r="P142" t="s">
        <v>179</v>
      </c>
      <c r="Q142">
        <v>1</v>
      </c>
      <c r="X142">
        <v>5.29</v>
      </c>
      <c r="Y142">
        <v>0</v>
      </c>
      <c r="Z142">
        <v>0.5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5.29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ROW(Source!A81)</f>
        <v>81</v>
      </c>
      <c r="B143">
        <v>45953724</v>
      </c>
      <c r="C143">
        <v>45953646</v>
      </c>
      <c r="D143">
        <v>40345168</v>
      </c>
      <c r="E143">
        <v>1074</v>
      </c>
      <c r="F143">
        <v>1</v>
      </c>
      <c r="G143">
        <v>1074</v>
      </c>
      <c r="H143">
        <v>1</v>
      </c>
      <c r="I143" t="s">
        <v>173</v>
      </c>
      <c r="J143" t="s">
        <v>3</v>
      </c>
      <c r="K143" t="s">
        <v>174</v>
      </c>
      <c r="L143">
        <v>1191</v>
      </c>
      <c r="N143">
        <v>1013</v>
      </c>
      <c r="O143" t="s">
        <v>175</v>
      </c>
      <c r="P143" t="s">
        <v>175</v>
      </c>
      <c r="Q143">
        <v>1</v>
      </c>
      <c r="X143">
        <v>82.1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127</v>
      </c>
      <c r="AG143">
        <v>49.26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ROW(Source!A81)</f>
        <v>81</v>
      </c>
      <c r="B144">
        <v>45953725</v>
      </c>
      <c r="C144">
        <v>45953646</v>
      </c>
      <c r="D144">
        <v>40421480</v>
      </c>
      <c r="E144">
        <v>1</v>
      </c>
      <c r="F144">
        <v>1</v>
      </c>
      <c r="G144">
        <v>1074</v>
      </c>
      <c r="H144">
        <v>2</v>
      </c>
      <c r="I144" t="s">
        <v>275</v>
      </c>
      <c r="J144" t="s">
        <v>276</v>
      </c>
      <c r="K144" t="s">
        <v>277</v>
      </c>
      <c r="L144">
        <v>1368</v>
      </c>
      <c r="N144">
        <v>1011</v>
      </c>
      <c r="O144" t="s">
        <v>179</v>
      </c>
      <c r="P144" t="s">
        <v>179</v>
      </c>
      <c r="Q144">
        <v>1</v>
      </c>
      <c r="X144">
        <v>0.7</v>
      </c>
      <c r="Y144">
        <v>0</v>
      </c>
      <c r="Z144">
        <v>0.28000000000000003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127</v>
      </c>
      <c r="AG144">
        <v>0.42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ROW(Source!A81)</f>
        <v>81</v>
      </c>
      <c r="B145">
        <v>45953726</v>
      </c>
      <c r="C145">
        <v>45953646</v>
      </c>
      <c r="D145">
        <v>40421482</v>
      </c>
      <c r="E145">
        <v>1</v>
      </c>
      <c r="F145">
        <v>1</v>
      </c>
      <c r="G145">
        <v>1074</v>
      </c>
      <c r="H145">
        <v>2</v>
      </c>
      <c r="I145" t="s">
        <v>278</v>
      </c>
      <c r="J145" t="s">
        <v>279</v>
      </c>
      <c r="K145" t="s">
        <v>280</v>
      </c>
      <c r="L145">
        <v>1368</v>
      </c>
      <c r="N145">
        <v>1011</v>
      </c>
      <c r="O145" t="s">
        <v>179</v>
      </c>
      <c r="P145" t="s">
        <v>179</v>
      </c>
      <c r="Q145">
        <v>1</v>
      </c>
      <c r="X145">
        <v>0.06</v>
      </c>
      <c r="Y145">
        <v>0</v>
      </c>
      <c r="Z145">
        <v>1.29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127</v>
      </c>
      <c r="AG145">
        <v>3.5999999999999997E-2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ROW(Source!A81)</f>
        <v>81</v>
      </c>
      <c r="B146">
        <v>45953727</v>
      </c>
      <c r="C146">
        <v>45953646</v>
      </c>
      <c r="D146">
        <v>40421776</v>
      </c>
      <c r="E146">
        <v>1</v>
      </c>
      <c r="F146">
        <v>1</v>
      </c>
      <c r="G146">
        <v>1074</v>
      </c>
      <c r="H146">
        <v>2</v>
      </c>
      <c r="I146" t="s">
        <v>176</v>
      </c>
      <c r="J146" t="s">
        <v>177</v>
      </c>
      <c r="K146" t="s">
        <v>178</v>
      </c>
      <c r="L146">
        <v>1368</v>
      </c>
      <c r="N146">
        <v>1011</v>
      </c>
      <c r="O146" t="s">
        <v>179</v>
      </c>
      <c r="P146" t="s">
        <v>179</v>
      </c>
      <c r="Q146">
        <v>1</v>
      </c>
      <c r="X146">
        <v>0.73</v>
      </c>
      <c r="Y146">
        <v>0</v>
      </c>
      <c r="Z146">
        <v>83.1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127</v>
      </c>
      <c r="AG146">
        <v>0.438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ROW(Source!A81)</f>
        <v>81</v>
      </c>
      <c r="B147">
        <v>45953729</v>
      </c>
      <c r="C147">
        <v>45953646</v>
      </c>
      <c r="D147">
        <v>40421833</v>
      </c>
      <c r="E147">
        <v>1</v>
      </c>
      <c r="F147">
        <v>1</v>
      </c>
      <c r="G147">
        <v>1074</v>
      </c>
      <c r="H147">
        <v>2</v>
      </c>
      <c r="I147" t="s">
        <v>281</v>
      </c>
      <c r="J147" t="s">
        <v>282</v>
      </c>
      <c r="K147" t="s">
        <v>283</v>
      </c>
      <c r="L147">
        <v>1368</v>
      </c>
      <c r="N147">
        <v>1011</v>
      </c>
      <c r="O147" t="s">
        <v>179</v>
      </c>
      <c r="P147" t="s">
        <v>179</v>
      </c>
      <c r="Q147">
        <v>1</v>
      </c>
      <c r="X147">
        <v>0.2</v>
      </c>
      <c r="Y147">
        <v>0</v>
      </c>
      <c r="Z147">
        <v>0.42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127</v>
      </c>
      <c r="AG147">
        <v>0.12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ROW(Source!A81)</f>
        <v>81</v>
      </c>
      <c r="B148">
        <v>45953730</v>
      </c>
      <c r="C148">
        <v>45953646</v>
      </c>
      <c r="D148">
        <v>40421853</v>
      </c>
      <c r="E148">
        <v>1</v>
      </c>
      <c r="F148">
        <v>1</v>
      </c>
      <c r="G148">
        <v>1074</v>
      </c>
      <c r="H148">
        <v>2</v>
      </c>
      <c r="I148" t="s">
        <v>284</v>
      </c>
      <c r="J148" t="s">
        <v>285</v>
      </c>
      <c r="K148" t="s">
        <v>286</v>
      </c>
      <c r="L148">
        <v>1368</v>
      </c>
      <c r="N148">
        <v>1011</v>
      </c>
      <c r="O148" t="s">
        <v>179</v>
      </c>
      <c r="P148" t="s">
        <v>179</v>
      </c>
      <c r="Q148">
        <v>1</v>
      </c>
      <c r="X148">
        <v>0.76</v>
      </c>
      <c r="Y148">
        <v>0</v>
      </c>
      <c r="Z148">
        <v>2.58</v>
      </c>
      <c r="AA148">
        <v>0.04</v>
      </c>
      <c r="AB148">
        <v>0</v>
      </c>
      <c r="AC148">
        <v>0</v>
      </c>
      <c r="AD148">
        <v>1</v>
      </c>
      <c r="AE148">
        <v>0</v>
      </c>
      <c r="AF148" t="s">
        <v>127</v>
      </c>
      <c r="AG148">
        <v>0.45599999999999996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ROW(Source!A81)</f>
        <v>81</v>
      </c>
      <c r="B149">
        <v>45953728</v>
      </c>
      <c r="C149">
        <v>45953646</v>
      </c>
      <c r="D149">
        <v>40421034</v>
      </c>
      <c r="E149">
        <v>1</v>
      </c>
      <c r="F149">
        <v>1</v>
      </c>
      <c r="G149">
        <v>1074</v>
      </c>
      <c r="H149">
        <v>2</v>
      </c>
      <c r="I149" t="s">
        <v>287</v>
      </c>
      <c r="J149" t="s">
        <v>288</v>
      </c>
      <c r="K149" t="s">
        <v>289</v>
      </c>
      <c r="L149">
        <v>1368</v>
      </c>
      <c r="N149">
        <v>1011</v>
      </c>
      <c r="O149" t="s">
        <v>179</v>
      </c>
      <c r="P149" t="s">
        <v>179</v>
      </c>
      <c r="Q149">
        <v>1</v>
      </c>
      <c r="X149">
        <v>0.49</v>
      </c>
      <c r="Y149">
        <v>0</v>
      </c>
      <c r="Z149">
        <v>179.17</v>
      </c>
      <c r="AA149">
        <v>16.93</v>
      </c>
      <c r="AB149">
        <v>0</v>
      </c>
      <c r="AC149">
        <v>0</v>
      </c>
      <c r="AD149">
        <v>1</v>
      </c>
      <c r="AE149">
        <v>0</v>
      </c>
      <c r="AF149" t="s">
        <v>127</v>
      </c>
      <c r="AG149">
        <v>0.29399999999999998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ROW(Source!A81)</f>
        <v>81</v>
      </c>
      <c r="B150">
        <v>45953731</v>
      </c>
      <c r="C150">
        <v>45953646</v>
      </c>
      <c r="D150">
        <v>40392315</v>
      </c>
      <c r="E150">
        <v>1</v>
      </c>
      <c r="F150">
        <v>1</v>
      </c>
      <c r="G150">
        <v>1074</v>
      </c>
      <c r="H150">
        <v>3</v>
      </c>
      <c r="I150" t="s">
        <v>290</v>
      </c>
      <c r="J150" t="s">
        <v>291</v>
      </c>
      <c r="K150" t="s">
        <v>292</v>
      </c>
      <c r="L150">
        <v>1348</v>
      </c>
      <c r="N150">
        <v>1009</v>
      </c>
      <c r="O150" t="s">
        <v>183</v>
      </c>
      <c r="P150" t="s">
        <v>183</v>
      </c>
      <c r="Q150">
        <v>1000</v>
      </c>
      <c r="X150">
        <v>6.9999999999999999E-4</v>
      </c>
      <c r="Y150">
        <v>7191.81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127</v>
      </c>
      <c r="AG150">
        <v>4.1999999999999996E-4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ROW(Source!A81)</f>
        <v>81</v>
      </c>
      <c r="B151">
        <v>45953732</v>
      </c>
      <c r="C151">
        <v>45953646</v>
      </c>
      <c r="D151">
        <v>40392345</v>
      </c>
      <c r="E151">
        <v>1</v>
      </c>
      <c r="F151">
        <v>1</v>
      </c>
      <c r="G151">
        <v>1074</v>
      </c>
      <c r="H151">
        <v>3</v>
      </c>
      <c r="I151" t="s">
        <v>293</v>
      </c>
      <c r="J151" t="s">
        <v>294</v>
      </c>
      <c r="K151" t="s">
        <v>295</v>
      </c>
      <c r="L151">
        <v>1354</v>
      </c>
      <c r="N151">
        <v>1010</v>
      </c>
      <c r="O151" t="s">
        <v>190</v>
      </c>
      <c r="P151" t="s">
        <v>190</v>
      </c>
      <c r="Q151">
        <v>1</v>
      </c>
      <c r="X151">
        <v>0.08</v>
      </c>
      <c r="Y151">
        <v>13.76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127</v>
      </c>
      <c r="AG151">
        <v>4.8000000000000001E-2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ROW(Source!A81)</f>
        <v>81</v>
      </c>
      <c r="B152">
        <v>45953733</v>
      </c>
      <c r="C152">
        <v>45953646</v>
      </c>
      <c r="D152">
        <v>40391294</v>
      </c>
      <c r="E152">
        <v>1</v>
      </c>
      <c r="F152">
        <v>1</v>
      </c>
      <c r="G152">
        <v>1074</v>
      </c>
      <c r="H152">
        <v>3</v>
      </c>
      <c r="I152" t="s">
        <v>296</v>
      </c>
      <c r="J152" t="s">
        <v>297</v>
      </c>
      <c r="K152" t="s">
        <v>298</v>
      </c>
      <c r="L152">
        <v>1348</v>
      </c>
      <c r="N152">
        <v>1009</v>
      </c>
      <c r="O152" t="s">
        <v>183</v>
      </c>
      <c r="P152" t="s">
        <v>183</v>
      </c>
      <c r="Q152">
        <v>1000</v>
      </c>
      <c r="X152">
        <v>3.1E-4</v>
      </c>
      <c r="Y152">
        <v>18660.61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127</v>
      </c>
      <c r="AG152">
        <v>1.8599999999999999E-4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ROW(Source!A81)</f>
        <v>81</v>
      </c>
      <c r="B153">
        <v>45953734</v>
      </c>
      <c r="C153">
        <v>45953646</v>
      </c>
      <c r="D153">
        <v>40393076</v>
      </c>
      <c r="E153">
        <v>1</v>
      </c>
      <c r="F153">
        <v>1</v>
      </c>
      <c r="G153">
        <v>1074</v>
      </c>
      <c r="H153">
        <v>3</v>
      </c>
      <c r="I153" t="s">
        <v>299</v>
      </c>
      <c r="J153" t="s">
        <v>300</v>
      </c>
      <c r="K153" t="s">
        <v>301</v>
      </c>
      <c r="L153">
        <v>1346</v>
      </c>
      <c r="N153">
        <v>1009</v>
      </c>
      <c r="O153" t="s">
        <v>205</v>
      </c>
      <c r="P153" t="s">
        <v>205</v>
      </c>
      <c r="Q153">
        <v>1</v>
      </c>
      <c r="X153">
        <v>0.15</v>
      </c>
      <c r="Y153">
        <v>6.27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127</v>
      </c>
      <c r="AG153">
        <v>0.09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ROW(Source!A81)</f>
        <v>81</v>
      </c>
      <c r="B154">
        <v>45953735</v>
      </c>
      <c r="C154">
        <v>45953646</v>
      </c>
      <c r="D154">
        <v>40391398</v>
      </c>
      <c r="E154">
        <v>1</v>
      </c>
      <c r="F154">
        <v>1</v>
      </c>
      <c r="G154">
        <v>1074</v>
      </c>
      <c r="H154">
        <v>3</v>
      </c>
      <c r="I154" t="s">
        <v>302</v>
      </c>
      <c r="J154" t="s">
        <v>303</v>
      </c>
      <c r="K154" t="s">
        <v>304</v>
      </c>
      <c r="L154">
        <v>1346</v>
      </c>
      <c r="N154">
        <v>1009</v>
      </c>
      <c r="O154" t="s">
        <v>205</v>
      </c>
      <c r="P154" t="s">
        <v>205</v>
      </c>
      <c r="Q154">
        <v>1</v>
      </c>
      <c r="X154">
        <v>0.1</v>
      </c>
      <c r="Y154">
        <v>29.89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127</v>
      </c>
      <c r="AG154">
        <v>0.06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ROW(Source!A81)</f>
        <v>81</v>
      </c>
      <c r="B155">
        <v>45953736</v>
      </c>
      <c r="C155">
        <v>45953646</v>
      </c>
      <c r="D155">
        <v>40391421</v>
      </c>
      <c r="E155">
        <v>1</v>
      </c>
      <c r="F155">
        <v>1</v>
      </c>
      <c r="G155">
        <v>1074</v>
      </c>
      <c r="H155">
        <v>3</v>
      </c>
      <c r="I155" t="s">
        <v>305</v>
      </c>
      <c r="J155" t="s">
        <v>306</v>
      </c>
      <c r="K155" t="s">
        <v>307</v>
      </c>
      <c r="L155">
        <v>1348</v>
      </c>
      <c r="N155">
        <v>1009</v>
      </c>
      <c r="O155" t="s">
        <v>183</v>
      </c>
      <c r="P155" t="s">
        <v>183</v>
      </c>
      <c r="Q155">
        <v>1000</v>
      </c>
      <c r="X155">
        <v>3.0000000000000001E-5</v>
      </c>
      <c r="Y155">
        <v>4349.8999999999996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127</v>
      </c>
      <c r="AG155">
        <v>1.8E-5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ROW(Source!A81)</f>
        <v>81</v>
      </c>
      <c r="B156">
        <v>45953737</v>
      </c>
      <c r="C156">
        <v>45953646</v>
      </c>
      <c r="D156">
        <v>40393723</v>
      </c>
      <c r="E156">
        <v>1</v>
      </c>
      <c r="F156">
        <v>1</v>
      </c>
      <c r="G156">
        <v>1074</v>
      </c>
      <c r="H156">
        <v>3</v>
      </c>
      <c r="I156" t="s">
        <v>308</v>
      </c>
      <c r="J156" t="s">
        <v>309</v>
      </c>
      <c r="K156" t="s">
        <v>310</v>
      </c>
      <c r="L156">
        <v>1302</v>
      </c>
      <c r="N156">
        <v>1003</v>
      </c>
      <c r="O156" t="s">
        <v>264</v>
      </c>
      <c r="P156" t="s">
        <v>264</v>
      </c>
      <c r="Q156">
        <v>10</v>
      </c>
      <c r="X156">
        <v>1.8700000000000001E-2</v>
      </c>
      <c r="Y156">
        <v>44.01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127</v>
      </c>
      <c r="AG156">
        <v>1.1220000000000001E-2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ROW(Source!A81)</f>
        <v>81</v>
      </c>
      <c r="B157">
        <v>45953738</v>
      </c>
      <c r="C157">
        <v>45953646</v>
      </c>
      <c r="D157">
        <v>40391449</v>
      </c>
      <c r="E157">
        <v>1</v>
      </c>
      <c r="F157">
        <v>1</v>
      </c>
      <c r="G157">
        <v>1074</v>
      </c>
      <c r="H157">
        <v>3</v>
      </c>
      <c r="I157" t="s">
        <v>311</v>
      </c>
      <c r="J157" t="s">
        <v>312</v>
      </c>
      <c r="K157" t="s">
        <v>313</v>
      </c>
      <c r="L157">
        <v>1339</v>
      </c>
      <c r="N157">
        <v>1007</v>
      </c>
      <c r="O157" t="s">
        <v>314</v>
      </c>
      <c r="P157" t="s">
        <v>314</v>
      </c>
      <c r="Q157">
        <v>1</v>
      </c>
      <c r="X157">
        <v>0.5</v>
      </c>
      <c r="Y157">
        <v>5.91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127</v>
      </c>
      <c r="AG157">
        <v>0.3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ROW(Source!A81)</f>
        <v>81</v>
      </c>
      <c r="B158">
        <v>45953739</v>
      </c>
      <c r="C158">
        <v>45953646</v>
      </c>
      <c r="D158">
        <v>40396525</v>
      </c>
      <c r="E158">
        <v>1</v>
      </c>
      <c r="F158">
        <v>1</v>
      </c>
      <c r="G158">
        <v>1074</v>
      </c>
      <c r="H158">
        <v>3</v>
      </c>
      <c r="I158" t="s">
        <v>315</v>
      </c>
      <c r="J158" t="s">
        <v>316</v>
      </c>
      <c r="K158" t="s">
        <v>317</v>
      </c>
      <c r="L158">
        <v>1348</v>
      </c>
      <c r="N158">
        <v>1009</v>
      </c>
      <c r="O158" t="s">
        <v>183</v>
      </c>
      <c r="P158" t="s">
        <v>183</v>
      </c>
      <c r="Q158">
        <v>1000</v>
      </c>
      <c r="X158">
        <v>1.9400000000000001E-3</v>
      </c>
      <c r="Y158">
        <v>13460.47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127</v>
      </c>
      <c r="AG158">
        <v>1.1640000000000001E-3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ROW(Source!A81)</f>
        <v>81</v>
      </c>
      <c r="B159">
        <v>45953740</v>
      </c>
      <c r="C159">
        <v>45953646</v>
      </c>
      <c r="D159">
        <v>40391846</v>
      </c>
      <c r="E159">
        <v>1</v>
      </c>
      <c r="F159">
        <v>1</v>
      </c>
      <c r="G159">
        <v>1074</v>
      </c>
      <c r="H159">
        <v>3</v>
      </c>
      <c r="I159" t="s">
        <v>318</v>
      </c>
      <c r="J159" t="s">
        <v>319</v>
      </c>
      <c r="K159" t="s">
        <v>320</v>
      </c>
      <c r="L159">
        <v>1348</v>
      </c>
      <c r="N159">
        <v>1009</v>
      </c>
      <c r="O159" t="s">
        <v>183</v>
      </c>
      <c r="P159" t="s">
        <v>183</v>
      </c>
      <c r="Q159">
        <v>1000</v>
      </c>
      <c r="X159">
        <v>5.9999999999999995E-4</v>
      </c>
      <c r="Y159">
        <v>8595.42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127</v>
      </c>
      <c r="AG159">
        <v>3.5999999999999997E-4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ROW(Source!A81)</f>
        <v>81</v>
      </c>
      <c r="B160">
        <v>45953741</v>
      </c>
      <c r="C160">
        <v>45953646</v>
      </c>
      <c r="D160">
        <v>40377062</v>
      </c>
      <c r="E160">
        <v>1074</v>
      </c>
      <c r="F160">
        <v>1</v>
      </c>
      <c r="G160">
        <v>1074</v>
      </c>
      <c r="H160">
        <v>3</v>
      </c>
      <c r="I160" t="s">
        <v>321</v>
      </c>
      <c r="J160" t="s">
        <v>3</v>
      </c>
      <c r="K160" t="s">
        <v>322</v>
      </c>
      <c r="L160">
        <v>1348</v>
      </c>
      <c r="N160">
        <v>1009</v>
      </c>
      <c r="O160" t="s">
        <v>183</v>
      </c>
      <c r="P160" t="s">
        <v>183</v>
      </c>
      <c r="Q160">
        <v>1000</v>
      </c>
      <c r="X160">
        <v>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127</v>
      </c>
      <c r="AG160">
        <v>0.6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ROW(Source!A82)</f>
        <v>82</v>
      </c>
      <c r="B161">
        <v>45953724</v>
      </c>
      <c r="C161">
        <v>45953646</v>
      </c>
      <c r="D161">
        <v>40345168</v>
      </c>
      <c r="E161">
        <v>1074</v>
      </c>
      <c r="F161">
        <v>1</v>
      </c>
      <c r="G161">
        <v>1074</v>
      </c>
      <c r="H161">
        <v>1</v>
      </c>
      <c r="I161" t="s">
        <v>173</v>
      </c>
      <c r="J161" t="s">
        <v>3</v>
      </c>
      <c r="K161" t="s">
        <v>174</v>
      </c>
      <c r="L161">
        <v>1191</v>
      </c>
      <c r="N161">
        <v>1013</v>
      </c>
      <c r="O161" t="s">
        <v>175</v>
      </c>
      <c r="P161" t="s">
        <v>175</v>
      </c>
      <c r="Q161">
        <v>1</v>
      </c>
      <c r="X161">
        <v>82.1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127</v>
      </c>
      <c r="AG161">
        <v>49.26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ROW(Source!A82)</f>
        <v>82</v>
      </c>
      <c r="B162">
        <v>45953725</v>
      </c>
      <c r="C162">
        <v>45953646</v>
      </c>
      <c r="D162">
        <v>40421480</v>
      </c>
      <c r="E162">
        <v>1</v>
      </c>
      <c r="F162">
        <v>1</v>
      </c>
      <c r="G162">
        <v>1074</v>
      </c>
      <c r="H162">
        <v>2</v>
      </c>
      <c r="I162" t="s">
        <v>275</v>
      </c>
      <c r="J162" t="s">
        <v>276</v>
      </c>
      <c r="K162" t="s">
        <v>277</v>
      </c>
      <c r="L162">
        <v>1368</v>
      </c>
      <c r="N162">
        <v>1011</v>
      </c>
      <c r="O162" t="s">
        <v>179</v>
      </c>
      <c r="P162" t="s">
        <v>179</v>
      </c>
      <c r="Q162">
        <v>1</v>
      </c>
      <c r="X162">
        <v>0.7</v>
      </c>
      <c r="Y162">
        <v>0</v>
      </c>
      <c r="Z162">
        <v>0.28000000000000003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127</v>
      </c>
      <c r="AG162">
        <v>0.42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ROW(Source!A82)</f>
        <v>82</v>
      </c>
      <c r="B163">
        <v>45953726</v>
      </c>
      <c r="C163">
        <v>45953646</v>
      </c>
      <c r="D163">
        <v>40421482</v>
      </c>
      <c r="E163">
        <v>1</v>
      </c>
      <c r="F163">
        <v>1</v>
      </c>
      <c r="G163">
        <v>1074</v>
      </c>
      <c r="H163">
        <v>2</v>
      </c>
      <c r="I163" t="s">
        <v>278</v>
      </c>
      <c r="J163" t="s">
        <v>279</v>
      </c>
      <c r="K163" t="s">
        <v>280</v>
      </c>
      <c r="L163">
        <v>1368</v>
      </c>
      <c r="N163">
        <v>1011</v>
      </c>
      <c r="O163" t="s">
        <v>179</v>
      </c>
      <c r="P163" t="s">
        <v>179</v>
      </c>
      <c r="Q163">
        <v>1</v>
      </c>
      <c r="X163">
        <v>0.06</v>
      </c>
      <c r="Y163">
        <v>0</v>
      </c>
      <c r="Z163">
        <v>1.29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127</v>
      </c>
      <c r="AG163">
        <v>3.5999999999999997E-2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ROW(Source!A82)</f>
        <v>82</v>
      </c>
      <c r="B164">
        <v>45953727</v>
      </c>
      <c r="C164">
        <v>45953646</v>
      </c>
      <c r="D164">
        <v>40421776</v>
      </c>
      <c r="E164">
        <v>1</v>
      </c>
      <c r="F164">
        <v>1</v>
      </c>
      <c r="G164">
        <v>1074</v>
      </c>
      <c r="H164">
        <v>2</v>
      </c>
      <c r="I164" t="s">
        <v>176</v>
      </c>
      <c r="J164" t="s">
        <v>177</v>
      </c>
      <c r="K164" t="s">
        <v>178</v>
      </c>
      <c r="L164">
        <v>1368</v>
      </c>
      <c r="N164">
        <v>1011</v>
      </c>
      <c r="O164" t="s">
        <v>179</v>
      </c>
      <c r="P164" t="s">
        <v>179</v>
      </c>
      <c r="Q164">
        <v>1</v>
      </c>
      <c r="X164">
        <v>0.73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127</v>
      </c>
      <c r="AG164">
        <v>0.438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ROW(Source!A82)</f>
        <v>82</v>
      </c>
      <c r="B165">
        <v>45953729</v>
      </c>
      <c r="C165">
        <v>45953646</v>
      </c>
      <c r="D165">
        <v>40421833</v>
      </c>
      <c r="E165">
        <v>1</v>
      </c>
      <c r="F165">
        <v>1</v>
      </c>
      <c r="G165">
        <v>1074</v>
      </c>
      <c r="H165">
        <v>2</v>
      </c>
      <c r="I165" t="s">
        <v>281</v>
      </c>
      <c r="J165" t="s">
        <v>282</v>
      </c>
      <c r="K165" t="s">
        <v>283</v>
      </c>
      <c r="L165">
        <v>1368</v>
      </c>
      <c r="N165">
        <v>1011</v>
      </c>
      <c r="O165" t="s">
        <v>179</v>
      </c>
      <c r="P165" t="s">
        <v>179</v>
      </c>
      <c r="Q165">
        <v>1</v>
      </c>
      <c r="X165">
        <v>0.2</v>
      </c>
      <c r="Y165">
        <v>0</v>
      </c>
      <c r="Z165">
        <v>0.42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127</v>
      </c>
      <c r="AG165">
        <v>0.12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ROW(Source!A82)</f>
        <v>82</v>
      </c>
      <c r="B166">
        <v>45953730</v>
      </c>
      <c r="C166">
        <v>45953646</v>
      </c>
      <c r="D166">
        <v>40421853</v>
      </c>
      <c r="E166">
        <v>1</v>
      </c>
      <c r="F166">
        <v>1</v>
      </c>
      <c r="G166">
        <v>1074</v>
      </c>
      <c r="H166">
        <v>2</v>
      </c>
      <c r="I166" t="s">
        <v>284</v>
      </c>
      <c r="J166" t="s">
        <v>285</v>
      </c>
      <c r="K166" t="s">
        <v>286</v>
      </c>
      <c r="L166">
        <v>1368</v>
      </c>
      <c r="N166">
        <v>1011</v>
      </c>
      <c r="O166" t="s">
        <v>179</v>
      </c>
      <c r="P166" t="s">
        <v>179</v>
      </c>
      <c r="Q166">
        <v>1</v>
      </c>
      <c r="X166">
        <v>0.76</v>
      </c>
      <c r="Y166">
        <v>0</v>
      </c>
      <c r="Z166">
        <v>2.58</v>
      </c>
      <c r="AA166">
        <v>0.04</v>
      </c>
      <c r="AB166">
        <v>0</v>
      </c>
      <c r="AC166">
        <v>0</v>
      </c>
      <c r="AD166">
        <v>1</v>
      </c>
      <c r="AE166">
        <v>0</v>
      </c>
      <c r="AF166" t="s">
        <v>127</v>
      </c>
      <c r="AG166">
        <v>0.45599999999999996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ROW(Source!A82)</f>
        <v>82</v>
      </c>
      <c r="B167">
        <v>45953728</v>
      </c>
      <c r="C167">
        <v>45953646</v>
      </c>
      <c r="D167">
        <v>40421034</v>
      </c>
      <c r="E167">
        <v>1</v>
      </c>
      <c r="F167">
        <v>1</v>
      </c>
      <c r="G167">
        <v>1074</v>
      </c>
      <c r="H167">
        <v>2</v>
      </c>
      <c r="I167" t="s">
        <v>287</v>
      </c>
      <c r="J167" t="s">
        <v>288</v>
      </c>
      <c r="K167" t="s">
        <v>289</v>
      </c>
      <c r="L167">
        <v>1368</v>
      </c>
      <c r="N167">
        <v>1011</v>
      </c>
      <c r="O167" t="s">
        <v>179</v>
      </c>
      <c r="P167" t="s">
        <v>179</v>
      </c>
      <c r="Q167">
        <v>1</v>
      </c>
      <c r="X167">
        <v>0.49</v>
      </c>
      <c r="Y167">
        <v>0</v>
      </c>
      <c r="Z167">
        <v>179.17</v>
      </c>
      <c r="AA167">
        <v>16.93</v>
      </c>
      <c r="AB167">
        <v>0</v>
      </c>
      <c r="AC167">
        <v>0</v>
      </c>
      <c r="AD167">
        <v>1</v>
      </c>
      <c r="AE167">
        <v>0</v>
      </c>
      <c r="AF167" t="s">
        <v>127</v>
      </c>
      <c r="AG167">
        <v>0.29399999999999998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ROW(Source!A82)</f>
        <v>82</v>
      </c>
      <c r="B168">
        <v>45953731</v>
      </c>
      <c r="C168">
        <v>45953646</v>
      </c>
      <c r="D168">
        <v>40392315</v>
      </c>
      <c r="E168">
        <v>1</v>
      </c>
      <c r="F168">
        <v>1</v>
      </c>
      <c r="G168">
        <v>1074</v>
      </c>
      <c r="H168">
        <v>3</v>
      </c>
      <c r="I168" t="s">
        <v>290</v>
      </c>
      <c r="J168" t="s">
        <v>291</v>
      </c>
      <c r="K168" t="s">
        <v>292</v>
      </c>
      <c r="L168">
        <v>1348</v>
      </c>
      <c r="N168">
        <v>1009</v>
      </c>
      <c r="O168" t="s">
        <v>183</v>
      </c>
      <c r="P168" t="s">
        <v>183</v>
      </c>
      <c r="Q168">
        <v>1000</v>
      </c>
      <c r="X168">
        <v>6.9999999999999999E-4</v>
      </c>
      <c r="Y168">
        <v>7191.81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127</v>
      </c>
      <c r="AG168">
        <v>4.1999999999999996E-4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ROW(Source!A82)</f>
        <v>82</v>
      </c>
      <c r="B169">
        <v>45953732</v>
      </c>
      <c r="C169">
        <v>45953646</v>
      </c>
      <c r="D169">
        <v>40392345</v>
      </c>
      <c r="E169">
        <v>1</v>
      </c>
      <c r="F169">
        <v>1</v>
      </c>
      <c r="G169">
        <v>1074</v>
      </c>
      <c r="H169">
        <v>3</v>
      </c>
      <c r="I169" t="s">
        <v>293</v>
      </c>
      <c r="J169" t="s">
        <v>294</v>
      </c>
      <c r="K169" t="s">
        <v>295</v>
      </c>
      <c r="L169">
        <v>1354</v>
      </c>
      <c r="N169">
        <v>1010</v>
      </c>
      <c r="O169" t="s">
        <v>190</v>
      </c>
      <c r="P169" t="s">
        <v>190</v>
      </c>
      <c r="Q169">
        <v>1</v>
      </c>
      <c r="X169">
        <v>0.08</v>
      </c>
      <c r="Y169">
        <v>13.76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127</v>
      </c>
      <c r="AG169">
        <v>4.8000000000000001E-2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ROW(Source!A82)</f>
        <v>82</v>
      </c>
      <c r="B170">
        <v>45953733</v>
      </c>
      <c r="C170">
        <v>45953646</v>
      </c>
      <c r="D170">
        <v>40391294</v>
      </c>
      <c r="E170">
        <v>1</v>
      </c>
      <c r="F170">
        <v>1</v>
      </c>
      <c r="G170">
        <v>1074</v>
      </c>
      <c r="H170">
        <v>3</v>
      </c>
      <c r="I170" t="s">
        <v>296</v>
      </c>
      <c r="J170" t="s">
        <v>297</v>
      </c>
      <c r="K170" t="s">
        <v>298</v>
      </c>
      <c r="L170">
        <v>1348</v>
      </c>
      <c r="N170">
        <v>1009</v>
      </c>
      <c r="O170" t="s">
        <v>183</v>
      </c>
      <c r="P170" t="s">
        <v>183</v>
      </c>
      <c r="Q170">
        <v>1000</v>
      </c>
      <c r="X170">
        <v>3.1E-4</v>
      </c>
      <c r="Y170">
        <v>18660.61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127</v>
      </c>
      <c r="AG170">
        <v>1.8599999999999999E-4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ROW(Source!A82)</f>
        <v>82</v>
      </c>
      <c r="B171">
        <v>45953734</v>
      </c>
      <c r="C171">
        <v>45953646</v>
      </c>
      <c r="D171">
        <v>40393076</v>
      </c>
      <c r="E171">
        <v>1</v>
      </c>
      <c r="F171">
        <v>1</v>
      </c>
      <c r="G171">
        <v>1074</v>
      </c>
      <c r="H171">
        <v>3</v>
      </c>
      <c r="I171" t="s">
        <v>299</v>
      </c>
      <c r="J171" t="s">
        <v>300</v>
      </c>
      <c r="K171" t="s">
        <v>301</v>
      </c>
      <c r="L171">
        <v>1346</v>
      </c>
      <c r="N171">
        <v>1009</v>
      </c>
      <c r="O171" t="s">
        <v>205</v>
      </c>
      <c r="P171" t="s">
        <v>205</v>
      </c>
      <c r="Q171">
        <v>1</v>
      </c>
      <c r="X171">
        <v>0.15</v>
      </c>
      <c r="Y171">
        <v>6.27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127</v>
      </c>
      <c r="AG171">
        <v>0.09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ROW(Source!A82)</f>
        <v>82</v>
      </c>
      <c r="B172">
        <v>45953735</v>
      </c>
      <c r="C172">
        <v>45953646</v>
      </c>
      <c r="D172">
        <v>40391398</v>
      </c>
      <c r="E172">
        <v>1</v>
      </c>
      <c r="F172">
        <v>1</v>
      </c>
      <c r="G172">
        <v>1074</v>
      </c>
      <c r="H172">
        <v>3</v>
      </c>
      <c r="I172" t="s">
        <v>302</v>
      </c>
      <c r="J172" t="s">
        <v>303</v>
      </c>
      <c r="K172" t="s">
        <v>304</v>
      </c>
      <c r="L172">
        <v>1346</v>
      </c>
      <c r="N172">
        <v>1009</v>
      </c>
      <c r="O172" t="s">
        <v>205</v>
      </c>
      <c r="P172" t="s">
        <v>205</v>
      </c>
      <c r="Q172">
        <v>1</v>
      </c>
      <c r="X172">
        <v>0.1</v>
      </c>
      <c r="Y172">
        <v>29.89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127</v>
      </c>
      <c r="AG172">
        <v>0.06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ROW(Source!A82)</f>
        <v>82</v>
      </c>
      <c r="B173">
        <v>45953736</v>
      </c>
      <c r="C173">
        <v>45953646</v>
      </c>
      <c r="D173">
        <v>40391421</v>
      </c>
      <c r="E173">
        <v>1</v>
      </c>
      <c r="F173">
        <v>1</v>
      </c>
      <c r="G173">
        <v>1074</v>
      </c>
      <c r="H173">
        <v>3</v>
      </c>
      <c r="I173" t="s">
        <v>305</v>
      </c>
      <c r="J173" t="s">
        <v>306</v>
      </c>
      <c r="K173" t="s">
        <v>307</v>
      </c>
      <c r="L173">
        <v>1348</v>
      </c>
      <c r="N173">
        <v>1009</v>
      </c>
      <c r="O173" t="s">
        <v>183</v>
      </c>
      <c r="P173" t="s">
        <v>183</v>
      </c>
      <c r="Q173">
        <v>1000</v>
      </c>
      <c r="X173">
        <v>3.0000000000000001E-5</v>
      </c>
      <c r="Y173">
        <v>4349.8999999999996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127</v>
      </c>
      <c r="AG173">
        <v>1.8E-5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ROW(Source!A82)</f>
        <v>82</v>
      </c>
      <c r="B174">
        <v>45953737</v>
      </c>
      <c r="C174">
        <v>45953646</v>
      </c>
      <c r="D174">
        <v>40393723</v>
      </c>
      <c r="E174">
        <v>1</v>
      </c>
      <c r="F174">
        <v>1</v>
      </c>
      <c r="G174">
        <v>1074</v>
      </c>
      <c r="H174">
        <v>3</v>
      </c>
      <c r="I174" t="s">
        <v>308</v>
      </c>
      <c r="J174" t="s">
        <v>309</v>
      </c>
      <c r="K174" t="s">
        <v>310</v>
      </c>
      <c r="L174">
        <v>1302</v>
      </c>
      <c r="N174">
        <v>1003</v>
      </c>
      <c r="O174" t="s">
        <v>264</v>
      </c>
      <c r="P174" t="s">
        <v>264</v>
      </c>
      <c r="Q174">
        <v>10</v>
      </c>
      <c r="X174">
        <v>1.8700000000000001E-2</v>
      </c>
      <c r="Y174">
        <v>44.01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127</v>
      </c>
      <c r="AG174">
        <v>1.1220000000000001E-2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ROW(Source!A82)</f>
        <v>82</v>
      </c>
      <c r="B175">
        <v>45953738</v>
      </c>
      <c r="C175">
        <v>45953646</v>
      </c>
      <c r="D175">
        <v>40391449</v>
      </c>
      <c r="E175">
        <v>1</v>
      </c>
      <c r="F175">
        <v>1</v>
      </c>
      <c r="G175">
        <v>1074</v>
      </c>
      <c r="H175">
        <v>3</v>
      </c>
      <c r="I175" t="s">
        <v>311</v>
      </c>
      <c r="J175" t="s">
        <v>312</v>
      </c>
      <c r="K175" t="s">
        <v>313</v>
      </c>
      <c r="L175">
        <v>1339</v>
      </c>
      <c r="N175">
        <v>1007</v>
      </c>
      <c r="O175" t="s">
        <v>314</v>
      </c>
      <c r="P175" t="s">
        <v>314</v>
      </c>
      <c r="Q175">
        <v>1</v>
      </c>
      <c r="X175">
        <v>0.5</v>
      </c>
      <c r="Y175">
        <v>5.91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127</v>
      </c>
      <c r="AG175">
        <v>0.3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ROW(Source!A82)</f>
        <v>82</v>
      </c>
      <c r="B176">
        <v>45953739</v>
      </c>
      <c r="C176">
        <v>45953646</v>
      </c>
      <c r="D176">
        <v>40396525</v>
      </c>
      <c r="E176">
        <v>1</v>
      </c>
      <c r="F176">
        <v>1</v>
      </c>
      <c r="G176">
        <v>1074</v>
      </c>
      <c r="H176">
        <v>3</v>
      </c>
      <c r="I176" t="s">
        <v>315</v>
      </c>
      <c r="J176" t="s">
        <v>316</v>
      </c>
      <c r="K176" t="s">
        <v>317</v>
      </c>
      <c r="L176">
        <v>1348</v>
      </c>
      <c r="N176">
        <v>1009</v>
      </c>
      <c r="O176" t="s">
        <v>183</v>
      </c>
      <c r="P176" t="s">
        <v>183</v>
      </c>
      <c r="Q176">
        <v>1000</v>
      </c>
      <c r="X176">
        <v>1.9400000000000001E-3</v>
      </c>
      <c r="Y176">
        <v>13460.47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127</v>
      </c>
      <c r="AG176">
        <v>1.1640000000000001E-3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ROW(Source!A82)</f>
        <v>82</v>
      </c>
      <c r="B177">
        <v>45953740</v>
      </c>
      <c r="C177">
        <v>45953646</v>
      </c>
      <c r="D177">
        <v>40391846</v>
      </c>
      <c r="E177">
        <v>1</v>
      </c>
      <c r="F177">
        <v>1</v>
      </c>
      <c r="G177">
        <v>1074</v>
      </c>
      <c r="H177">
        <v>3</v>
      </c>
      <c r="I177" t="s">
        <v>318</v>
      </c>
      <c r="J177" t="s">
        <v>319</v>
      </c>
      <c r="K177" t="s">
        <v>320</v>
      </c>
      <c r="L177">
        <v>1348</v>
      </c>
      <c r="N177">
        <v>1009</v>
      </c>
      <c r="O177" t="s">
        <v>183</v>
      </c>
      <c r="P177" t="s">
        <v>183</v>
      </c>
      <c r="Q177">
        <v>1000</v>
      </c>
      <c r="X177">
        <v>5.9999999999999995E-4</v>
      </c>
      <c r="Y177">
        <v>8595.42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127</v>
      </c>
      <c r="AG177">
        <v>3.5999999999999997E-4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ROW(Source!A82)</f>
        <v>82</v>
      </c>
      <c r="B178">
        <v>45953741</v>
      </c>
      <c r="C178">
        <v>45953646</v>
      </c>
      <c r="D178">
        <v>40377062</v>
      </c>
      <c r="E178">
        <v>1074</v>
      </c>
      <c r="F178">
        <v>1</v>
      </c>
      <c r="G178">
        <v>1074</v>
      </c>
      <c r="H178">
        <v>3</v>
      </c>
      <c r="I178" t="s">
        <v>321</v>
      </c>
      <c r="J178" t="s">
        <v>3</v>
      </c>
      <c r="K178" t="s">
        <v>322</v>
      </c>
      <c r="L178">
        <v>1348</v>
      </c>
      <c r="N178">
        <v>1009</v>
      </c>
      <c r="O178" t="s">
        <v>183</v>
      </c>
      <c r="P178" t="s">
        <v>183</v>
      </c>
      <c r="Q178">
        <v>1000</v>
      </c>
      <c r="X178">
        <v>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127</v>
      </c>
      <c r="AG178">
        <v>0.6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ROW(Source!A83)</f>
        <v>83</v>
      </c>
      <c r="B179">
        <v>45953742</v>
      </c>
      <c r="C179">
        <v>45953647</v>
      </c>
      <c r="D179">
        <v>40345168</v>
      </c>
      <c r="E179">
        <v>1074</v>
      </c>
      <c r="F179">
        <v>1</v>
      </c>
      <c r="G179">
        <v>1074</v>
      </c>
      <c r="H179">
        <v>1</v>
      </c>
      <c r="I179" t="s">
        <v>173</v>
      </c>
      <c r="J179" t="s">
        <v>3</v>
      </c>
      <c r="K179" t="s">
        <v>174</v>
      </c>
      <c r="L179">
        <v>1191</v>
      </c>
      <c r="N179">
        <v>1013</v>
      </c>
      <c r="O179" t="s">
        <v>175</v>
      </c>
      <c r="P179" t="s">
        <v>175</v>
      </c>
      <c r="Q179">
        <v>1</v>
      </c>
      <c r="X179">
        <v>2.2799999999999998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137</v>
      </c>
      <c r="AG179">
        <v>2.508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ROW(Source!A83)</f>
        <v>83</v>
      </c>
      <c r="B180">
        <v>45953743</v>
      </c>
      <c r="C180">
        <v>45953647</v>
      </c>
      <c r="D180">
        <v>40347429</v>
      </c>
      <c r="E180">
        <v>1074</v>
      </c>
      <c r="F180">
        <v>1</v>
      </c>
      <c r="G180">
        <v>1074</v>
      </c>
      <c r="H180">
        <v>2</v>
      </c>
      <c r="I180" t="s">
        <v>170</v>
      </c>
      <c r="J180" t="s">
        <v>3</v>
      </c>
      <c r="K180" t="s">
        <v>171</v>
      </c>
      <c r="L180">
        <v>1344</v>
      </c>
      <c r="N180">
        <v>1008</v>
      </c>
      <c r="O180" t="s">
        <v>172</v>
      </c>
      <c r="P180" t="s">
        <v>172</v>
      </c>
      <c r="Q180">
        <v>1</v>
      </c>
      <c r="X180">
        <v>104.66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137</v>
      </c>
      <c r="AG180">
        <v>115.126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ROW(Source!A83)</f>
        <v>83</v>
      </c>
      <c r="B181">
        <v>45953744</v>
      </c>
      <c r="C181">
        <v>45953647</v>
      </c>
      <c r="D181">
        <v>40387901</v>
      </c>
      <c r="E181">
        <v>1074</v>
      </c>
      <c r="F181">
        <v>1</v>
      </c>
      <c r="G181">
        <v>1074</v>
      </c>
      <c r="H181">
        <v>3</v>
      </c>
      <c r="I181" t="s">
        <v>270</v>
      </c>
      <c r="J181" t="s">
        <v>3</v>
      </c>
      <c r="K181" t="s">
        <v>271</v>
      </c>
      <c r="L181">
        <v>1348</v>
      </c>
      <c r="N181">
        <v>1009</v>
      </c>
      <c r="O181" t="s">
        <v>183</v>
      </c>
      <c r="P181" t="s">
        <v>183</v>
      </c>
      <c r="Q181">
        <v>1000</v>
      </c>
      <c r="X181">
        <v>0.24199999999999999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0.24199999999999999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ROW(Source!A84)</f>
        <v>84</v>
      </c>
      <c r="B182">
        <v>45953742</v>
      </c>
      <c r="C182">
        <v>45953647</v>
      </c>
      <c r="D182">
        <v>40345168</v>
      </c>
      <c r="E182">
        <v>1074</v>
      </c>
      <c r="F182">
        <v>1</v>
      </c>
      <c r="G182">
        <v>1074</v>
      </c>
      <c r="H182">
        <v>1</v>
      </c>
      <c r="I182" t="s">
        <v>173</v>
      </c>
      <c r="J182" t="s">
        <v>3</v>
      </c>
      <c r="K182" t="s">
        <v>174</v>
      </c>
      <c r="L182">
        <v>1191</v>
      </c>
      <c r="N182">
        <v>1013</v>
      </c>
      <c r="O182" t="s">
        <v>175</v>
      </c>
      <c r="P182" t="s">
        <v>175</v>
      </c>
      <c r="Q182">
        <v>1</v>
      </c>
      <c r="X182">
        <v>2.2799999999999998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137</v>
      </c>
      <c r="AG182">
        <v>2.508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ROW(Source!A84)</f>
        <v>84</v>
      </c>
      <c r="B183">
        <v>45953743</v>
      </c>
      <c r="C183">
        <v>45953647</v>
      </c>
      <c r="D183">
        <v>40347429</v>
      </c>
      <c r="E183">
        <v>1074</v>
      </c>
      <c r="F183">
        <v>1</v>
      </c>
      <c r="G183">
        <v>1074</v>
      </c>
      <c r="H183">
        <v>2</v>
      </c>
      <c r="I183" t="s">
        <v>170</v>
      </c>
      <c r="J183" t="s">
        <v>3</v>
      </c>
      <c r="K183" t="s">
        <v>171</v>
      </c>
      <c r="L183">
        <v>1344</v>
      </c>
      <c r="N183">
        <v>1008</v>
      </c>
      <c r="O183" t="s">
        <v>172</v>
      </c>
      <c r="P183" t="s">
        <v>172</v>
      </c>
      <c r="Q183">
        <v>1</v>
      </c>
      <c r="X183">
        <v>104.66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137</v>
      </c>
      <c r="AG183">
        <v>115.126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ROW(Source!A84)</f>
        <v>84</v>
      </c>
      <c r="B184">
        <v>45953744</v>
      </c>
      <c r="C184">
        <v>45953647</v>
      </c>
      <c r="D184">
        <v>40387901</v>
      </c>
      <c r="E184">
        <v>1074</v>
      </c>
      <c r="F184">
        <v>1</v>
      </c>
      <c r="G184">
        <v>1074</v>
      </c>
      <c r="H184">
        <v>3</v>
      </c>
      <c r="I184" t="s">
        <v>270</v>
      </c>
      <c r="J184" t="s">
        <v>3</v>
      </c>
      <c r="K184" t="s">
        <v>271</v>
      </c>
      <c r="L184">
        <v>1348</v>
      </c>
      <c r="N184">
        <v>1009</v>
      </c>
      <c r="O184" t="s">
        <v>183</v>
      </c>
      <c r="P184" t="s">
        <v>183</v>
      </c>
      <c r="Q184">
        <v>1000</v>
      </c>
      <c r="X184">
        <v>0.24199999999999999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0.24199999999999999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ROW(Source!A85)</f>
        <v>85</v>
      </c>
      <c r="B185">
        <v>45953745</v>
      </c>
      <c r="C185">
        <v>45953648</v>
      </c>
      <c r="D185">
        <v>40345168</v>
      </c>
      <c r="E185">
        <v>1074</v>
      </c>
      <c r="F185">
        <v>1</v>
      </c>
      <c r="G185">
        <v>1074</v>
      </c>
      <c r="H185">
        <v>1</v>
      </c>
      <c r="I185" t="s">
        <v>173</v>
      </c>
      <c r="J185" t="s">
        <v>3</v>
      </c>
      <c r="K185" t="s">
        <v>174</v>
      </c>
      <c r="L185">
        <v>1191</v>
      </c>
      <c r="N185">
        <v>1013</v>
      </c>
      <c r="O185" t="s">
        <v>175</v>
      </c>
      <c r="P185" t="s">
        <v>175</v>
      </c>
      <c r="Q185">
        <v>1</v>
      </c>
      <c r="X185">
        <v>23.3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146</v>
      </c>
      <c r="AG185">
        <v>18.64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ROW(Source!A85)</f>
        <v>85</v>
      </c>
      <c r="B186">
        <v>45953746</v>
      </c>
      <c r="C186">
        <v>45953648</v>
      </c>
      <c r="D186">
        <v>40421776</v>
      </c>
      <c r="E186">
        <v>1</v>
      </c>
      <c r="F186">
        <v>1</v>
      </c>
      <c r="G186">
        <v>1074</v>
      </c>
      <c r="H186">
        <v>2</v>
      </c>
      <c r="I186" t="s">
        <v>176</v>
      </c>
      <c r="J186" t="s">
        <v>177</v>
      </c>
      <c r="K186" t="s">
        <v>178</v>
      </c>
      <c r="L186">
        <v>1368</v>
      </c>
      <c r="N186">
        <v>1011</v>
      </c>
      <c r="O186" t="s">
        <v>179</v>
      </c>
      <c r="P186" t="s">
        <v>179</v>
      </c>
      <c r="Q186">
        <v>1</v>
      </c>
      <c r="X186">
        <v>1.95</v>
      </c>
      <c r="Y186">
        <v>0</v>
      </c>
      <c r="Z186">
        <v>83.1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146</v>
      </c>
      <c r="AG186">
        <v>1.56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ROW(Source!A85)</f>
        <v>85</v>
      </c>
      <c r="B187">
        <v>45953747</v>
      </c>
      <c r="C187">
        <v>45953648</v>
      </c>
      <c r="D187">
        <v>40421894</v>
      </c>
      <c r="E187">
        <v>1</v>
      </c>
      <c r="F187">
        <v>1</v>
      </c>
      <c r="G187">
        <v>1074</v>
      </c>
      <c r="H187">
        <v>2</v>
      </c>
      <c r="I187" t="s">
        <v>323</v>
      </c>
      <c r="J187" t="s">
        <v>324</v>
      </c>
      <c r="K187" t="s">
        <v>325</v>
      </c>
      <c r="L187">
        <v>1368</v>
      </c>
      <c r="N187">
        <v>1011</v>
      </c>
      <c r="O187" t="s">
        <v>179</v>
      </c>
      <c r="P187" t="s">
        <v>179</v>
      </c>
      <c r="Q187">
        <v>1</v>
      </c>
      <c r="X187">
        <v>0.64</v>
      </c>
      <c r="Y187">
        <v>0</v>
      </c>
      <c r="Z187">
        <v>1.1100000000000001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146</v>
      </c>
      <c r="AG187">
        <v>0.51200000000000001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ROW(Source!A85)</f>
        <v>85</v>
      </c>
      <c r="B188">
        <v>45953748</v>
      </c>
      <c r="C188">
        <v>45953648</v>
      </c>
      <c r="D188">
        <v>40421859</v>
      </c>
      <c r="E188">
        <v>1</v>
      </c>
      <c r="F188">
        <v>1</v>
      </c>
      <c r="G188">
        <v>1074</v>
      </c>
      <c r="H188">
        <v>2</v>
      </c>
      <c r="I188" t="s">
        <v>326</v>
      </c>
      <c r="J188" t="s">
        <v>327</v>
      </c>
      <c r="K188" t="s">
        <v>328</v>
      </c>
      <c r="L188">
        <v>1368</v>
      </c>
      <c r="N188">
        <v>1011</v>
      </c>
      <c r="O188" t="s">
        <v>179</v>
      </c>
      <c r="P188" t="s">
        <v>179</v>
      </c>
      <c r="Q188">
        <v>1</v>
      </c>
      <c r="X188">
        <v>0.48</v>
      </c>
      <c r="Y188">
        <v>0</v>
      </c>
      <c r="Z188">
        <v>0.47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146</v>
      </c>
      <c r="AG188">
        <v>0.38400000000000001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ROW(Source!A85)</f>
        <v>85</v>
      </c>
      <c r="B189">
        <v>45953749</v>
      </c>
      <c r="C189">
        <v>45953648</v>
      </c>
      <c r="D189">
        <v>40393706</v>
      </c>
      <c r="E189">
        <v>1</v>
      </c>
      <c r="F189">
        <v>1</v>
      </c>
      <c r="G189">
        <v>1074</v>
      </c>
      <c r="H189">
        <v>3</v>
      </c>
      <c r="I189" t="s">
        <v>329</v>
      </c>
      <c r="J189" t="s">
        <v>330</v>
      </c>
      <c r="K189" t="s">
        <v>331</v>
      </c>
      <c r="L189">
        <v>1296</v>
      </c>
      <c r="N189">
        <v>1002</v>
      </c>
      <c r="O189" t="s">
        <v>332</v>
      </c>
      <c r="P189" t="s">
        <v>332</v>
      </c>
      <c r="Q189">
        <v>1</v>
      </c>
      <c r="X189">
        <v>3.36</v>
      </c>
      <c r="Y189">
        <v>125.73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23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ROW(Source!A85)</f>
        <v>85</v>
      </c>
      <c r="B190">
        <v>45953750</v>
      </c>
      <c r="C190">
        <v>45953648</v>
      </c>
      <c r="D190">
        <v>40418551</v>
      </c>
      <c r="E190">
        <v>1</v>
      </c>
      <c r="F190">
        <v>1</v>
      </c>
      <c r="G190">
        <v>1074</v>
      </c>
      <c r="H190">
        <v>3</v>
      </c>
      <c r="I190" t="s">
        <v>333</v>
      </c>
      <c r="J190" t="s">
        <v>334</v>
      </c>
      <c r="K190" t="s">
        <v>335</v>
      </c>
      <c r="L190">
        <v>1354</v>
      </c>
      <c r="N190">
        <v>1010</v>
      </c>
      <c r="O190" t="s">
        <v>190</v>
      </c>
      <c r="P190" t="s">
        <v>190</v>
      </c>
      <c r="Q190">
        <v>1</v>
      </c>
      <c r="X190">
        <v>0.128</v>
      </c>
      <c r="Y190">
        <v>10.53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ROW(Source!A85)</f>
        <v>85</v>
      </c>
      <c r="B191">
        <v>45953751</v>
      </c>
      <c r="C191">
        <v>45953648</v>
      </c>
      <c r="D191">
        <v>40418753</v>
      </c>
      <c r="E191">
        <v>1</v>
      </c>
      <c r="F191">
        <v>1</v>
      </c>
      <c r="G191">
        <v>1074</v>
      </c>
      <c r="H191">
        <v>3</v>
      </c>
      <c r="I191" t="s">
        <v>336</v>
      </c>
      <c r="J191" t="s">
        <v>337</v>
      </c>
      <c r="K191" t="s">
        <v>338</v>
      </c>
      <c r="L191">
        <v>1355</v>
      </c>
      <c r="N191">
        <v>1010</v>
      </c>
      <c r="O191" t="s">
        <v>339</v>
      </c>
      <c r="P191" t="s">
        <v>339</v>
      </c>
      <c r="Q191">
        <v>100</v>
      </c>
      <c r="X191">
        <v>0.81</v>
      </c>
      <c r="Y191">
        <v>278.77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23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ROW(Source!A85)</f>
        <v>85</v>
      </c>
      <c r="B192">
        <v>45953752</v>
      </c>
      <c r="C192">
        <v>45953648</v>
      </c>
      <c r="D192">
        <v>40374266</v>
      </c>
      <c r="E192">
        <v>1074</v>
      </c>
      <c r="F192">
        <v>1</v>
      </c>
      <c r="G192">
        <v>1074</v>
      </c>
      <c r="H192">
        <v>3</v>
      </c>
      <c r="I192" t="s">
        <v>340</v>
      </c>
      <c r="J192" t="s">
        <v>3</v>
      </c>
      <c r="K192" t="s">
        <v>341</v>
      </c>
      <c r="L192">
        <v>1354</v>
      </c>
      <c r="N192">
        <v>1010</v>
      </c>
      <c r="O192" t="s">
        <v>190</v>
      </c>
      <c r="P192" t="s">
        <v>190</v>
      </c>
      <c r="Q192">
        <v>1</v>
      </c>
      <c r="X192">
        <v>10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23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ROW(Source!A86)</f>
        <v>86</v>
      </c>
      <c r="B193">
        <v>45953745</v>
      </c>
      <c r="C193">
        <v>45953648</v>
      </c>
      <c r="D193">
        <v>40345168</v>
      </c>
      <c r="E193">
        <v>1074</v>
      </c>
      <c r="F193">
        <v>1</v>
      </c>
      <c r="G193">
        <v>1074</v>
      </c>
      <c r="H193">
        <v>1</v>
      </c>
      <c r="I193" t="s">
        <v>173</v>
      </c>
      <c r="J193" t="s">
        <v>3</v>
      </c>
      <c r="K193" t="s">
        <v>174</v>
      </c>
      <c r="L193">
        <v>1191</v>
      </c>
      <c r="N193">
        <v>1013</v>
      </c>
      <c r="O193" t="s">
        <v>175</v>
      </c>
      <c r="P193" t="s">
        <v>175</v>
      </c>
      <c r="Q193">
        <v>1</v>
      </c>
      <c r="X193">
        <v>23.3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146</v>
      </c>
      <c r="AG193">
        <v>18.64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ROW(Source!A86)</f>
        <v>86</v>
      </c>
      <c r="B194">
        <v>45953746</v>
      </c>
      <c r="C194">
        <v>45953648</v>
      </c>
      <c r="D194">
        <v>40421776</v>
      </c>
      <c r="E194">
        <v>1</v>
      </c>
      <c r="F194">
        <v>1</v>
      </c>
      <c r="G194">
        <v>1074</v>
      </c>
      <c r="H194">
        <v>2</v>
      </c>
      <c r="I194" t="s">
        <v>176</v>
      </c>
      <c r="J194" t="s">
        <v>177</v>
      </c>
      <c r="K194" t="s">
        <v>178</v>
      </c>
      <c r="L194">
        <v>1368</v>
      </c>
      <c r="N194">
        <v>1011</v>
      </c>
      <c r="O194" t="s">
        <v>179</v>
      </c>
      <c r="P194" t="s">
        <v>179</v>
      </c>
      <c r="Q194">
        <v>1</v>
      </c>
      <c r="X194">
        <v>1.95</v>
      </c>
      <c r="Y194">
        <v>0</v>
      </c>
      <c r="Z194">
        <v>83.1</v>
      </c>
      <c r="AA194">
        <v>12.62</v>
      </c>
      <c r="AB194">
        <v>0</v>
      </c>
      <c r="AC194">
        <v>0</v>
      </c>
      <c r="AD194">
        <v>1</v>
      </c>
      <c r="AE194">
        <v>0</v>
      </c>
      <c r="AF194" t="s">
        <v>146</v>
      </c>
      <c r="AG194">
        <v>1.56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ROW(Source!A86)</f>
        <v>86</v>
      </c>
      <c r="B195">
        <v>45953747</v>
      </c>
      <c r="C195">
        <v>45953648</v>
      </c>
      <c r="D195">
        <v>40421894</v>
      </c>
      <c r="E195">
        <v>1</v>
      </c>
      <c r="F195">
        <v>1</v>
      </c>
      <c r="G195">
        <v>1074</v>
      </c>
      <c r="H195">
        <v>2</v>
      </c>
      <c r="I195" t="s">
        <v>323</v>
      </c>
      <c r="J195" t="s">
        <v>324</v>
      </c>
      <c r="K195" t="s">
        <v>325</v>
      </c>
      <c r="L195">
        <v>1368</v>
      </c>
      <c r="N195">
        <v>1011</v>
      </c>
      <c r="O195" t="s">
        <v>179</v>
      </c>
      <c r="P195" t="s">
        <v>179</v>
      </c>
      <c r="Q195">
        <v>1</v>
      </c>
      <c r="X195">
        <v>0.64</v>
      </c>
      <c r="Y195">
        <v>0</v>
      </c>
      <c r="Z195">
        <v>1.1100000000000001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146</v>
      </c>
      <c r="AG195">
        <v>0.51200000000000001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ROW(Source!A86)</f>
        <v>86</v>
      </c>
      <c r="B196">
        <v>45953748</v>
      </c>
      <c r="C196">
        <v>45953648</v>
      </c>
      <c r="D196">
        <v>40421859</v>
      </c>
      <c r="E196">
        <v>1</v>
      </c>
      <c r="F196">
        <v>1</v>
      </c>
      <c r="G196">
        <v>1074</v>
      </c>
      <c r="H196">
        <v>2</v>
      </c>
      <c r="I196" t="s">
        <v>326</v>
      </c>
      <c r="J196" t="s">
        <v>327</v>
      </c>
      <c r="K196" t="s">
        <v>328</v>
      </c>
      <c r="L196">
        <v>1368</v>
      </c>
      <c r="N196">
        <v>1011</v>
      </c>
      <c r="O196" t="s">
        <v>179</v>
      </c>
      <c r="P196" t="s">
        <v>179</v>
      </c>
      <c r="Q196">
        <v>1</v>
      </c>
      <c r="X196">
        <v>0.48</v>
      </c>
      <c r="Y196">
        <v>0</v>
      </c>
      <c r="Z196">
        <v>0.47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146</v>
      </c>
      <c r="AG196">
        <v>0.38400000000000001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ROW(Source!A86)</f>
        <v>86</v>
      </c>
      <c r="B197">
        <v>45953749</v>
      </c>
      <c r="C197">
        <v>45953648</v>
      </c>
      <c r="D197">
        <v>40393706</v>
      </c>
      <c r="E197">
        <v>1</v>
      </c>
      <c r="F197">
        <v>1</v>
      </c>
      <c r="G197">
        <v>1074</v>
      </c>
      <c r="H197">
        <v>3</v>
      </c>
      <c r="I197" t="s">
        <v>329</v>
      </c>
      <c r="J197" t="s">
        <v>330</v>
      </c>
      <c r="K197" t="s">
        <v>331</v>
      </c>
      <c r="L197">
        <v>1296</v>
      </c>
      <c r="N197">
        <v>1002</v>
      </c>
      <c r="O197" t="s">
        <v>332</v>
      </c>
      <c r="P197" t="s">
        <v>332</v>
      </c>
      <c r="Q197">
        <v>1</v>
      </c>
      <c r="X197">
        <v>3.36</v>
      </c>
      <c r="Y197">
        <v>125.73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ROW(Source!A86)</f>
        <v>86</v>
      </c>
      <c r="B198">
        <v>45953750</v>
      </c>
      <c r="C198">
        <v>45953648</v>
      </c>
      <c r="D198">
        <v>40418551</v>
      </c>
      <c r="E198">
        <v>1</v>
      </c>
      <c r="F198">
        <v>1</v>
      </c>
      <c r="G198">
        <v>1074</v>
      </c>
      <c r="H198">
        <v>3</v>
      </c>
      <c r="I198" t="s">
        <v>333</v>
      </c>
      <c r="J198" t="s">
        <v>334</v>
      </c>
      <c r="K198" t="s">
        <v>335</v>
      </c>
      <c r="L198">
        <v>1354</v>
      </c>
      <c r="N198">
        <v>1010</v>
      </c>
      <c r="O198" t="s">
        <v>190</v>
      </c>
      <c r="P198" t="s">
        <v>190</v>
      </c>
      <c r="Q198">
        <v>1</v>
      </c>
      <c r="X198">
        <v>0.128</v>
      </c>
      <c r="Y198">
        <v>10.53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ROW(Source!A86)</f>
        <v>86</v>
      </c>
      <c r="B199">
        <v>45953751</v>
      </c>
      <c r="C199">
        <v>45953648</v>
      </c>
      <c r="D199">
        <v>40418753</v>
      </c>
      <c r="E199">
        <v>1</v>
      </c>
      <c r="F199">
        <v>1</v>
      </c>
      <c r="G199">
        <v>1074</v>
      </c>
      <c r="H199">
        <v>3</v>
      </c>
      <c r="I199" t="s">
        <v>336</v>
      </c>
      <c r="J199" t="s">
        <v>337</v>
      </c>
      <c r="K199" t="s">
        <v>338</v>
      </c>
      <c r="L199">
        <v>1355</v>
      </c>
      <c r="N199">
        <v>1010</v>
      </c>
      <c r="O199" t="s">
        <v>339</v>
      </c>
      <c r="P199" t="s">
        <v>339</v>
      </c>
      <c r="Q199">
        <v>100</v>
      </c>
      <c r="X199">
        <v>0.81</v>
      </c>
      <c r="Y199">
        <v>278.77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ROW(Source!A86)</f>
        <v>86</v>
      </c>
      <c r="B200">
        <v>45953752</v>
      </c>
      <c r="C200">
        <v>45953648</v>
      </c>
      <c r="D200">
        <v>40374266</v>
      </c>
      <c r="E200">
        <v>1074</v>
      </c>
      <c r="F200">
        <v>1</v>
      </c>
      <c r="G200">
        <v>1074</v>
      </c>
      <c r="H200">
        <v>3</v>
      </c>
      <c r="I200" t="s">
        <v>340</v>
      </c>
      <c r="J200" t="s">
        <v>3</v>
      </c>
      <c r="K200" t="s">
        <v>341</v>
      </c>
      <c r="L200">
        <v>1354</v>
      </c>
      <c r="N200">
        <v>1010</v>
      </c>
      <c r="O200" t="s">
        <v>190</v>
      </c>
      <c r="P200" t="s">
        <v>190</v>
      </c>
      <c r="Q200">
        <v>1</v>
      </c>
      <c r="X200">
        <v>10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23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ROW(Source!A87)</f>
        <v>87</v>
      </c>
      <c r="B201">
        <v>45953753</v>
      </c>
      <c r="C201">
        <v>45953649</v>
      </c>
      <c r="D201">
        <v>40345168</v>
      </c>
      <c r="E201">
        <v>1074</v>
      </c>
      <c r="F201">
        <v>1</v>
      </c>
      <c r="G201">
        <v>1074</v>
      </c>
      <c r="H201">
        <v>1</v>
      </c>
      <c r="I201" t="s">
        <v>173</v>
      </c>
      <c r="J201" t="s">
        <v>3</v>
      </c>
      <c r="K201" t="s">
        <v>174</v>
      </c>
      <c r="L201">
        <v>1191</v>
      </c>
      <c r="N201">
        <v>1013</v>
      </c>
      <c r="O201" t="s">
        <v>175</v>
      </c>
      <c r="P201" t="s">
        <v>175</v>
      </c>
      <c r="Q201">
        <v>1</v>
      </c>
      <c r="X201">
        <v>18.38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146</v>
      </c>
      <c r="AG201">
        <v>14.704000000000001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ROW(Source!A87)</f>
        <v>87</v>
      </c>
      <c r="B202">
        <v>45953754</v>
      </c>
      <c r="C202">
        <v>45953649</v>
      </c>
      <c r="D202">
        <v>40421776</v>
      </c>
      <c r="E202">
        <v>1</v>
      </c>
      <c r="F202">
        <v>1</v>
      </c>
      <c r="G202">
        <v>1074</v>
      </c>
      <c r="H202">
        <v>2</v>
      </c>
      <c r="I202" t="s">
        <v>176</v>
      </c>
      <c r="J202" t="s">
        <v>177</v>
      </c>
      <c r="K202" t="s">
        <v>178</v>
      </c>
      <c r="L202">
        <v>1368</v>
      </c>
      <c r="N202">
        <v>1011</v>
      </c>
      <c r="O202" t="s">
        <v>179</v>
      </c>
      <c r="P202" t="s">
        <v>179</v>
      </c>
      <c r="Q202">
        <v>1</v>
      </c>
      <c r="X202">
        <v>1.36</v>
      </c>
      <c r="Y202">
        <v>0</v>
      </c>
      <c r="Z202">
        <v>83.1</v>
      </c>
      <c r="AA202">
        <v>12.62</v>
      </c>
      <c r="AB202">
        <v>0</v>
      </c>
      <c r="AC202">
        <v>0</v>
      </c>
      <c r="AD202">
        <v>1</v>
      </c>
      <c r="AE202">
        <v>0</v>
      </c>
      <c r="AF202" t="s">
        <v>146</v>
      </c>
      <c r="AG202">
        <v>1.0880000000000001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ROW(Source!A87)</f>
        <v>87</v>
      </c>
      <c r="B203">
        <v>45953755</v>
      </c>
      <c r="C203">
        <v>45953649</v>
      </c>
      <c r="D203">
        <v>40421894</v>
      </c>
      <c r="E203">
        <v>1</v>
      </c>
      <c r="F203">
        <v>1</v>
      </c>
      <c r="G203">
        <v>1074</v>
      </c>
      <c r="H203">
        <v>2</v>
      </c>
      <c r="I203" t="s">
        <v>323</v>
      </c>
      <c r="J203" t="s">
        <v>324</v>
      </c>
      <c r="K203" t="s">
        <v>325</v>
      </c>
      <c r="L203">
        <v>1368</v>
      </c>
      <c r="N203">
        <v>1011</v>
      </c>
      <c r="O203" t="s">
        <v>179</v>
      </c>
      <c r="P203" t="s">
        <v>179</v>
      </c>
      <c r="Q203">
        <v>1</v>
      </c>
      <c r="X203">
        <v>0.54</v>
      </c>
      <c r="Y203">
        <v>0</v>
      </c>
      <c r="Z203">
        <v>1.1100000000000001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146</v>
      </c>
      <c r="AG203">
        <v>0.43200000000000005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ROW(Source!A87)</f>
        <v>87</v>
      </c>
      <c r="B204">
        <v>45953756</v>
      </c>
      <c r="C204">
        <v>45953649</v>
      </c>
      <c r="D204">
        <v>40421859</v>
      </c>
      <c r="E204">
        <v>1</v>
      </c>
      <c r="F204">
        <v>1</v>
      </c>
      <c r="G204">
        <v>1074</v>
      </c>
      <c r="H204">
        <v>2</v>
      </c>
      <c r="I204" t="s">
        <v>326</v>
      </c>
      <c r="J204" t="s">
        <v>327</v>
      </c>
      <c r="K204" t="s">
        <v>328</v>
      </c>
      <c r="L204">
        <v>1368</v>
      </c>
      <c r="N204">
        <v>1011</v>
      </c>
      <c r="O204" t="s">
        <v>179</v>
      </c>
      <c r="P204" t="s">
        <v>179</v>
      </c>
      <c r="Q204">
        <v>1</v>
      </c>
      <c r="X204">
        <v>0.24</v>
      </c>
      <c r="Y204">
        <v>0</v>
      </c>
      <c r="Z204">
        <v>0.47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146</v>
      </c>
      <c r="AG204">
        <v>0.192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ROW(Source!A87)</f>
        <v>87</v>
      </c>
      <c r="B205">
        <v>45953757</v>
      </c>
      <c r="C205">
        <v>45953649</v>
      </c>
      <c r="D205">
        <v>40393706</v>
      </c>
      <c r="E205">
        <v>1</v>
      </c>
      <c r="F205">
        <v>1</v>
      </c>
      <c r="G205">
        <v>1074</v>
      </c>
      <c r="H205">
        <v>3</v>
      </c>
      <c r="I205" t="s">
        <v>329</v>
      </c>
      <c r="J205" t="s">
        <v>330</v>
      </c>
      <c r="K205" t="s">
        <v>331</v>
      </c>
      <c r="L205">
        <v>1296</v>
      </c>
      <c r="N205">
        <v>1002</v>
      </c>
      <c r="O205" t="s">
        <v>332</v>
      </c>
      <c r="P205" t="s">
        <v>332</v>
      </c>
      <c r="Q205">
        <v>1</v>
      </c>
      <c r="X205">
        <v>2.52</v>
      </c>
      <c r="Y205">
        <v>125.73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2.52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ROW(Source!A87)</f>
        <v>87</v>
      </c>
      <c r="B206">
        <v>45953758</v>
      </c>
      <c r="C206">
        <v>45953649</v>
      </c>
      <c r="D206">
        <v>40418551</v>
      </c>
      <c r="E206">
        <v>1</v>
      </c>
      <c r="F206">
        <v>1</v>
      </c>
      <c r="G206">
        <v>1074</v>
      </c>
      <c r="H206">
        <v>3</v>
      </c>
      <c r="I206" t="s">
        <v>333</v>
      </c>
      <c r="J206" t="s">
        <v>334</v>
      </c>
      <c r="K206" t="s">
        <v>335</v>
      </c>
      <c r="L206">
        <v>1354</v>
      </c>
      <c r="N206">
        <v>1010</v>
      </c>
      <c r="O206" t="s">
        <v>190</v>
      </c>
      <c r="P206" t="s">
        <v>190</v>
      </c>
      <c r="Q206">
        <v>1</v>
      </c>
      <c r="X206">
        <v>9.6000000000000002E-2</v>
      </c>
      <c r="Y206">
        <v>10.53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9.6000000000000002E-2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ROW(Source!A87)</f>
        <v>87</v>
      </c>
      <c r="B207">
        <v>45953759</v>
      </c>
      <c r="C207">
        <v>45953649</v>
      </c>
      <c r="D207">
        <v>40418753</v>
      </c>
      <c r="E207">
        <v>1</v>
      </c>
      <c r="F207">
        <v>1</v>
      </c>
      <c r="G207">
        <v>1074</v>
      </c>
      <c r="H207">
        <v>3</v>
      </c>
      <c r="I207" t="s">
        <v>336</v>
      </c>
      <c r="J207" t="s">
        <v>337</v>
      </c>
      <c r="K207" t="s">
        <v>338</v>
      </c>
      <c r="L207">
        <v>1355</v>
      </c>
      <c r="N207">
        <v>1010</v>
      </c>
      <c r="O207" t="s">
        <v>339</v>
      </c>
      <c r="P207" t="s">
        <v>339</v>
      </c>
      <c r="Q207">
        <v>100</v>
      </c>
      <c r="X207">
        <v>0.61</v>
      </c>
      <c r="Y207">
        <v>278.77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0.61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ROW(Source!A87)</f>
        <v>87</v>
      </c>
      <c r="B208">
        <v>45953760</v>
      </c>
      <c r="C208">
        <v>45953649</v>
      </c>
      <c r="D208">
        <v>40374266</v>
      </c>
      <c r="E208">
        <v>1074</v>
      </c>
      <c r="F208">
        <v>1</v>
      </c>
      <c r="G208">
        <v>1074</v>
      </c>
      <c r="H208">
        <v>3</v>
      </c>
      <c r="I208" t="s">
        <v>340</v>
      </c>
      <c r="J208" t="s">
        <v>3</v>
      </c>
      <c r="K208" t="s">
        <v>341</v>
      </c>
      <c r="L208">
        <v>1354</v>
      </c>
      <c r="N208">
        <v>1010</v>
      </c>
      <c r="O208" t="s">
        <v>190</v>
      </c>
      <c r="P208" t="s">
        <v>190</v>
      </c>
      <c r="Q208">
        <v>1</v>
      </c>
      <c r="X208">
        <v>10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ROW(Source!A88)</f>
        <v>88</v>
      </c>
      <c r="B209">
        <v>45953753</v>
      </c>
      <c r="C209">
        <v>45953649</v>
      </c>
      <c r="D209">
        <v>40345168</v>
      </c>
      <c r="E209">
        <v>1074</v>
      </c>
      <c r="F209">
        <v>1</v>
      </c>
      <c r="G209">
        <v>1074</v>
      </c>
      <c r="H209">
        <v>1</v>
      </c>
      <c r="I209" t="s">
        <v>173</v>
      </c>
      <c r="J209" t="s">
        <v>3</v>
      </c>
      <c r="K209" t="s">
        <v>174</v>
      </c>
      <c r="L209">
        <v>1191</v>
      </c>
      <c r="N209">
        <v>1013</v>
      </c>
      <c r="O209" t="s">
        <v>175</v>
      </c>
      <c r="P209" t="s">
        <v>175</v>
      </c>
      <c r="Q209">
        <v>1</v>
      </c>
      <c r="X209">
        <v>18.38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146</v>
      </c>
      <c r="AG209">
        <v>14.704000000000001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ROW(Source!A88)</f>
        <v>88</v>
      </c>
      <c r="B210">
        <v>45953754</v>
      </c>
      <c r="C210">
        <v>45953649</v>
      </c>
      <c r="D210">
        <v>40421776</v>
      </c>
      <c r="E210">
        <v>1</v>
      </c>
      <c r="F210">
        <v>1</v>
      </c>
      <c r="G210">
        <v>1074</v>
      </c>
      <c r="H210">
        <v>2</v>
      </c>
      <c r="I210" t="s">
        <v>176</v>
      </c>
      <c r="J210" t="s">
        <v>177</v>
      </c>
      <c r="K210" t="s">
        <v>178</v>
      </c>
      <c r="L210">
        <v>1368</v>
      </c>
      <c r="N210">
        <v>1011</v>
      </c>
      <c r="O210" t="s">
        <v>179</v>
      </c>
      <c r="P210" t="s">
        <v>179</v>
      </c>
      <c r="Q210">
        <v>1</v>
      </c>
      <c r="X210">
        <v>1.36</v>
      </c>
      <c r="Y210">
        <v>0</v>
      </c>
      <c r="Z210">
        <v>83.1</v>
      </c>
      <c r="AA210">
        <v>12.62</v>
      </c>
      <c r="AB210">
        <v>0</v>
      </c>
      <c r="AC210">
        <v>0</v>
      </c>
      <c r="AD210">
        <v>1</v>
      </c>
      <c r="AE210">
        <v>0</v>
      </c>
      <c r="AF210" t="s">
        <v>146</v>
      </c>
      <c r="AG210">
        <v>1.0880000000000001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ROW(Source!A88)</f>
        <v>88</v>
      </c>
      <c r="B211">
        <v>45953755</v>
      </c>
      <c r="C211">
        <v>45953649</v>
      </c>
      <c r="D211">
        <v>40421894</v>
      </c>
      <c r="E211">
        <v>1</v>
      </c>
      <c r="F211">
        <v>1</v>
      </c>
      <c r="G211">
        <v>1074</v>
      </c>
      <c r="H211">
        <v>2</v>
      </c>
      <c r="I211" t="s">
        <v>323</v>
      </c>
      <c r="J211" t="s">
        <v>324</v>
      </c>
      <c r="K211" t="s">
        <v>325</v>
      </c>
      <c r="L211">
        <v>1368</v>
      </c>
      <c r="N211">
        <v>1011</v>
      </c>
      <c r="O211" t="s">
        <v>179</v>
      </c>
      <c r="P211" t="s">
        <v>179</v>
      </c>
      <c r="Q211">
        <v>1</v>
      </c>
      <c r="X211">
        <v>0.54</v>
      </c>
      <c r="Y211">
        <v>0</v>
      </c>
      <c r="Z211">
        <v>1.1100000000000001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146</v>
      </c>
      <c r="AG211">
        <v>0.43200000000000005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ROW(Source!A88)</f>
        <v>88</v>
      </c>
      <c r="B212">
        <v>45953756</v>
      </c>
      <c r="C212">
        <v>45953649</v>
      </c>
      <c r="D212">
        <v>40421859</v>
      </c>
      <c r="E212">
        <v>1</v>
      </c>
      <c r="F212">
        <v>1</v>
      </c>
      <c r="G212">
        <v>1074</v>
      </c>
      <c r="H212">
        <v>2</v>
      </c>
      <c r="I212" t="s">
        <v>326</v>
      </c>
      <c r="J212" t="s">
        <v>327</v>
      </c>
      <c r="K212" t="s">
        <v>328</v>
      </c>
      <c r="L212">
        <v>1368</v>
      </c>
      <c r="N212">
        <v>1011</v>
      </c>
      <c r="O212" t="s">
        <v>179</v>
      </c>
      <c r="P212" t="s">
        <v>179</v>
      </c>
      <c r="Q212">
        <v>1</v>
      </c>
      <c r="X212">
        <v>0.24</v>
      </c>
      <c r="Y212">
        <v>0</v>
      </c>
      <c r="Z212">
        <v>0.47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146</v>
      </c>
      <c r="AG212">
        <v>0.192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ROW(Source!A88)</f>
        <v>88</v>
      </c>
      <c r="B213">
        <v>45953757</v>
      </c>
      <c r="C213">
        <v>45953649</v>
      </c>
      <c r="D213">
        <v>40393706</v>
      </c>
      <c r="E213">
        <v>1</v>
      </c>
      <c r="F213">
        <v>1</v>
      </c>
      <c r="G213">
        <v>1074</v>
      </c>
      <c r="H213">
        <v>3</v>
      </c>
      <c r="I213" t="s">
        <v>329</v>
      </c>
      <c r="J213" t="s">
        <v>330</v>
      </c>
      <c r="K213" t="s">
        <v>331</v>
      </c>
      <c r="L213">
        <v>1296</v>
      </c>
      <c r="N213">
        <v>1002</v>
      </c>
      <c r="O213" t="s">
        <v>332</v>
      </c>
      <c r="P213" t="s">
        <v>332</v>
      </c>
      <c r="Q213">
        <v>1</v>
      </c>
      <c r="X213">
        <v>2.52</v>
      </c>
      <c r="Y213">
        <v>125.73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2.52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ROW(Source!A88)</f>
        <v>88</v>
      </c>
      <c r="B214">
        <v>45953758</v>
      </c>
      <c r="C214">
        <v>45953649</v>
      </c>
      <c r="D214">
        <v>40418551</v>
      </c>
      <c r="E214">
        <v>1</v>
      </c>
      <c r="F214">
        <v>1</v>
      </c>
      <c r="G214">
        <v>1074</v>
      </c>
      <c r="H214">
        <v>3</v>
      </c>
      <c r="I214" t="s">
        <v>333</v>
      </c>
      <c r="J214" t="s">
        <v>334</v>
      </c>
      <c r="K214" t="s">
        <v>335</v>
      </c>
      <c r="L214">
        <v>1354</v>
      </c>
      <c r="N214">
        <v>1010</v>
      </c>
      <c r="O214" t="s">
        <v>190</v>
      </c>
      <c r="P214" t="s">
        <v>190</v>
      </c>
      <c r="Q214">
        <v>1</v>
      </c>
      <c r="X214">
        <v>9.6000000000000002E-2</v>
      </c>
      <c r="Y214">
        <v>10.53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9.6000000000000002E-2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ROW(Source!A88)</f>
        <v>88</v>
      </c>
      <c r="B215">
        <v>45953759</v>
      </c>
      <c r="C215">
        <v>45953649</v>
      </c>
      <c r="D215">
        <v>40418753</v>
      </c>
      <c r="E215">
        <v>1</v>
      </c>
      <c r="F215">
        <v>1</v>
      </c>
      <c r="G215">
        <v>1074</v>
      </c>
      <c r="H215">
        <v>3</v>
      </c>
      <c r="I215" t="s">
        <v>336</v>
      </c>
      <c r="J215" t="s">
        <v>337</v>
      </c>
      <c r="K215" t="s">
        <v>338</v>
      </c>
      <c r="L215">
        <v>1355</v>
      </c>
      <c r="N215">
        <v>1010</v>
      </c>
      <c r="O215" t="s">
        <v>339</v>
      </c>
      <c r="P215" t="s">
        <v>339</v>
      </c>
      <c r="Q215">
        <v>100</v>
      </c>
      <c r="X215">
        <v>0.61</v>
      </c>
      <c r="Y215">
        <v>278.77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0.61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ROW(Source!A88)</f>
        <v>88</v>
      </c>
      <c r="B216">
        <v>45953760</v>
      </c>
      <c r="C216">
        <v>45953649</v>
      </c>
      <c r="D216">
        <v>40374266</v>
      </c>
      <c r="E216">
        <v>1074</v>
      </c>
      <c r="F216">
        <v>1</v>
      </c>
      <c r="G216">
        <v>1074</v>
      </c>
      <c r="H216">
        <v>3</v>
      </c>
      <c r="I216" t="s">
        <v>340</v>
      </c>
      <c r="J216" t="s">
        <v>3</v>
      </c>
      <c r="K216" t="s">
        <v>341</v>
      </c>
      <c r="L216">
        <v>1354</v>
      </c>
      <c r="N216">
        <v>1010</v>
      </c>
      <c r="O216" t="s">
        <v>190</v>
      </c>
      <c r="P216" t="s">
        <v>190</v>
      </c>
      <c r="Q216">
        <v>1</v>
      </c>
      <c r="X216">
        <v>10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10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ROW(Source!A89)</f>
        <v>89</v>
      </c>
      <c r="B217">
        <v>45953761</v>
      </c>
      <c r="C217">
        <v>45953650</v>
      </c>
      <c r="D217">
        <v>40347429</v>
      </c>
      <c r="E217">
        <v>1074</v>
      </c>
      <c r="F217">
        <v>1</v>
      </c>
      <c r="G217">
        <v>1074</v>
      </c>
      <c r="H217">
        <v>2</v>
      </c>
      <c r="I217" t="s">
        <v>170</v>
      </c>
      <c r="J217" t="s">
        <v>3</v>
      </c>
      <c r="K217" t="s">
        <v>171</v>
      </c>
      <c r="L217">
        <v>1344</v>
      </c>
      <c r="N217">
        <v>1008</v>
      </c>
      <c r="O217" t="s">
        <v>172</v>
      </c>
      <c r="P217" t="s">
        <v>172</v>
      </c>
      <c r="Q217">
        <v>1</v>
      </c>
      <c r="X217">
        <v>8.86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8.86</v>
      </c>
      <c r="AH217">
        <v>2</v>
      </c>
      <c r="AI217">
        <v>45953651</v>
      </c>
      <c r="AJ217">
        <v>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ROW(Source!A90)</f>
        <v>90</v>
      </c>
      <c r="B218">
        <v>45953761</v>
      </c>
      <c r="C218">
        <v>45953650</v>
      </c>
      <c r="D218">
        <v>40347429</v>
      </c>
      <c r="E218">
        <v>1074</v>
      </c>
      <c r="F218">
        <v>1</v>
      </c>
      <c r="G218">
        <v>1074</v>
      </c>
      <c r="H218">
        <v>2</v>
      </c>
      <c r="I218" t="s">
        <v>170</v>
      </c>
      <c r="J218" t="s">
        <v>3</v>
      </c>
      <c r="K218" t="s">
        <v>171</v>
      </c>
      <c r="L218">
        <v>1344</v>
      </c>
      <c r="N218">
        <v>1008</v>
      </c>
      <c r="O218" t="s">
        <v>172</v>
      </c>
      <c r="P218" t="s">
        <v>172</v>
      </c>
      <c r="Q218">
        <v>1</v>
      </c>
      <c r="X218">
        <v>8.86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8.86</v>
      </c>
      <c r="AH218">
        <v>2</v>
      </c>
      <c r="AI218">
        <v>45953651</v>
      </c>
      <c r="AJ218">
        <v>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23</v>
      </c>
      <c r="E1" t="s">
        <v>24</v>
      </c>
      <c r="F1" t="s">
        <v>24</v>
      </c>
      <c r="G1" t="s">
        <v>24</v>
      </c>
      <c r="H1" t="s">
        <v>3</v>
      </c>
      <c r="I1" t="s">
        <v>24</v>
      </c>
      <c r="J1" t="s">
        <v>24</v>
      </c>
      <c r="K1" t="s">
        <v>3</v>
      </c>
      <c r="L1" t="s">
        <v>3</v>
      </c>
      <c r="M1" t="s">
        <v>3</v>
      </c>
      <c r="N1" t="s">
        <v>23</v>
      </c>
      <c r="O1" t="s">
        <v>24</v>
      </c>
      <c r="P1" t="s">
        <v>3</v>
      </c>
      <c r="Q1" t="s">
        <v>3</v>
      </c>
      <c r="R1" t="s">
        <v>3</v>
      </c>
      <c r="S1" t="s">
        <v>342</v>
      </c>
      <c r="T1" t="s">
        <v>343</v>
      </c>
      <c r="U1" t="s">
        <v>344</v>
      </c>
    </row>
    <row r="2" spans="1:21" x14ac:dyDescent="0.2">
      <c r="A2">
        <v>29</v>
      </c>
      <c r="B2">
        <v>1</v>
      </c>
      <c r="C2" t="s">
        <v>3</v>
      </c>
      <c r="D2" t="s">
        <v>23</v>
      </c>
      <c r="E2" t="s">
        <v>24</v>
      </c>
      <c r="F2" t="s">
        <v>24</v>
      </c>
      <c r="G2" t="s">
        <v>24</v>
      </c>
      <c r="H2" t="s">
        <v>3</v>
      </c>
      <c r="I2" t="s">
        <v>24</v>
      </c>
      <c r="J2" t="s">
        <v>24</v>
      </c>
      <c r="K2" t="s">
        <v>3</v>
      </c>
      <c r="L2" t="s">
        <v>3</v>
      </c>
      <c r="M2" t="s">
        <v>3</v>
      </c>
      <c r="N2" t="s">
        <v>23</v>
      </c>
      <c r="O2" t="s">
        <v>24</v>
      </c>
      <c r="P2" t="s">
        <v>3</v>
      </c>
      <c r="Q2" t="s">
        <v>3</v>
      </c>
      <c r="R2" t="s">
        <v>3</v>
      </c>
      <c r="S2" t="s">
        <v>342</v>
      </c>
      <c r="T2" t="s">
        <v>343</v>
      </c>
      <c r="U2" t="s">
        <v>344</v>
      </c>
    </row>
    <row r="3" spans="1:21" x14ac:dyDescent="0.2">
      <c r="A3">
        <v>30</v>
      </c>
      <c r="B3">
        <v>1</v>
      </c>
      <c r="C3" t="s">
        <v>3</v>
      </c>
      <c r="D3" t="s">
        <v>23</v>
      </c>
      <c r="E3" t="s">
        <v>24</v>
      </c>
      <c r="F3" t="s">
        <v>24</v>
      </c>
      <c r="G3" t="s">
        <v>24</v>
      </c>
      <c r="H3" t="s">
        <v>3</v>
      </c>
      <c r="I3" t="s">
        <v>24</v>
      </c>
      <c r="J3" t="s">
        <v>24</v>
      </c>
      <c r="K3" t="s">
        <v>3</v>
      </c>
      <c r="L3" t="s">
        <v>3</v>
      </c>
      <c r="M3" t="s">
        <v>3</v>
      </c>
      <c r="N3" t="s">
        <v>23</v>
      </c>
      <c r="O3" t="s">
        <v>24</v>
      </c>
      <c r="P3" t="s">
        <v>3</v>
      </c>
      <c r="Q3" t="s">
        <v>3</v>
      </c>
      <c r="R3" t="s">
        <v>3</v>
      </c>
      <c r="S3" t="s">
        <v>342</v>
      </c>
      <c r="T3" t="s">
        <v>343</v>
      </c>
      <c r="U3" t="s">
        <v>344</v>
      </c>
    </row>
    <row r="4" spans="1:21" x14ac:dyDescent="0.2">
      <c r="A4">
        <v>31</v>
      </c>
      <c r="B4">
        <v>1</v>
      </c>
      <c r="C4" t="s">
        <v>3</v>
      </c>
      <c r="D4" t="s">
        <v>23</v>
      </c>
      <c r="E4" t="s">
        <v>24</v>
      </c>
      <c r="F4" t="s">
        <v>24</v>
      </c>
      <c r="G4" t="s">
        <v>24</v>
      </c>
      <c r="H4" t="s">
        <v>3</v>
      </c>
      <c r="I4" t="s">
        <v>24</v>
      </c>
      <c r="J4" t="s">
        <v>24</v>
      </c>
      <c r="K4" t="s">
        <v>3</v>
      </c>
      <c r="L4" t="s">
        <v>3</v>
      </c>
      <c r="M4" t="s">
        <v>3</v>
      </c>
      <c r="N4" t="s">
        <v>23</v>
      </c>
      <c r="O4" t="s">
        <v>24</v>
      </c>
      <c r="P4" t="s">
        <v>3</v>
      </c>
      <c r="Q4" t="s">
        <v>3</v>
      </c>
      <c r="R4" t="s">
        <v>3</v>
      </c>
      <c r="S4" t="s">
        <v>342</v>
      </c>
      <c r="T4" t="s">
        <v>343</v>
      </c>
      <c r="U4" t="s">
        <v>344</v>
      </c>
    </row>
    <row r="5" spans="1:21" x14ac:dyDescent="0.2">
      <c r="A5">
        <v>32</v>
      </c>
      <c r="B5">
        <v>1</v>
      </c>
      <c r="C5" t="s">
        <v>3</v>
      </c>
      <c r="D5" t="s">
        <v>23</v>
      </c>
      <c r="E5" t="s">
        <v>24</v>
      </c>
      <c r="F5" t="s">
        <v>24</v>
      </c>
      <c r="G5" t="s">
        <v>24</v>
      </c>
      <c r="H5" t="s">
        <v>3</v>
      </c>
      <c r="I5" t="s">
        <v>24</v>
      </c>
      <c r="J5" t="s">
        <v>24</v>
      </c>
      <c r="K5" t="s">
        <v>3</v>
      </c>
      <c r="L5" t="s">
        <v>3</v>
      </c>
      <c r="M5" t="s">
        <v>3</v>
      </c>
      <c r="N5" t="s">
        <v>23</v>
      </c>
      <c r="O5" t="s">
        <v>24</v>
      </c>
      <c r="P5" t="s">
        <v>3</v>
      </c>
      <c r="Q5" t="s">
        <v>3</v>
      </c>
      <c r="R5" t="s">
        <v>3</v>
      </c>
      <c r="S5" t="s">
        <v>342</v>
      </c>
      <c r="T5" t="s">
        <v>343</v>
      </c>
      <c r="U5" t="s">
        <v>344</v>
      </c>
    </row>
    <row r="6" spans="1:21" x14ac:dyDescent="0.2">
      <c r="A6">
        <v>33</v>
      </c>
      <c r="B6">
        <v>1</v>
      </c>
      <c r="C6" t="s">
        <v>3</v>
      </c>
      <c r="D6" t="s">
        <v>23</v>
      </c>
      <c r="E6" t="s">
        <v>24</v>
      </c>
      <c r="F6" t="s">
        <v>24</v>
      </c>
      <c r="G6" t="s">
        <v>24</v>
      </c>
      <c r="H6" t="s">
        <v>3</v>
      </c>
      <c r="I6" t="s">
        <v>24</v>
      </c>
      <c r="J6" t="s">
        <v>24</v>
      </c>
      <c r="K6" t="s">
        <v>3</v>
      </c>
      <c r="L6" t="s">
        <v>3</v>
      </c>
      <c r="M6" t="s">
        <v>3</v>
      </c>
      <c r="N6" t="s">
        <v>23</v>
      </c>
      <c r="O6" t="s">
        <v>24</v>
      </c>
      <c r="P6" t="s">
        <v>3</v>
      </c>
      <c r="Q6" t="s">
        <v>3</v>
      </c>
      <c r="R6" t="s">
        <v>3</v>
      </c>
      <c r="S6" t="s">
        <v>342</v>
      </c>
      <c r="T6" t="s">
        <v>343</v>
      </c>
      <c r="U6" t="s">
        <v>344</v>
      </c>
    </row>
    <row r="7" spans="1:21" x14ac:dyDescent="0.2">
      <c r="A7">
        <v>34</v>
      </c>
      <c r="B7">
        <v>1</v>
      </c>
      <c r="C7" t="s">
        <v>3</v>
      </c>
      <c r="D7" t="s">
        <v>23</v>
      </c>
      <c r="E7" t="s">
        <v>24</v>
      </c>
      <c r="F7" t="s">
        <v>24</v>
      </c>
      <c r="G7" t="s">
        <v>24</v>
      </c>
      <c r="H7" t="s">
        <v>3</v>
      </c>
      <c r="I7" t="s">
        <v>24</v>
      </c>
      <c r="J7" t="s">
        <v>24</v>
      </c>
      <c r="K7" t="s">
        <v>3</v>
      </c>
      <c r="L7" t="s">
        <v>3</v>
      </c>
      <c r="M7" t="s">
        <v>3</v>
      </c>
      <c r="N7" t="s">
        <v>23</v>
      </c>
      <c r="O7" t="s">
        <v>24</v>
      </c>
      <c r="P7" t="s">
        <v>3</v>
      </c>
      <c r="Q7" t="s">
        <v>3</v>
      </c>
      <c r="R7" t="s">
        <v>3</v>
      </c>
      <c r="S7" t="s">
        <v>342</v>
      </c>
      <c r="T7" t="s">
        <v>343</v>
      </c>
      <c r="U7" t="s">
        <v>344</v>
      </c>
    </row>
    <row r="8" spans="1:21" x14ac:dyDescent="0.2">
      <c r="A8">
        <v>35</v>
      </c>
      <c r="B8">
        <v>1</v>
      </c>
      <c r="C8" t="s">
        <v>3</v>
      </c>
      <c r="D8" t="s">
        <v>23</v>
      </c>
      <c r="E8" t="s">
        <v>24</v>
      </c>
      <c r="F8" t="s">
        <v>24</v>
      </c>
      <c r="G8" t="s">
        <v>24</v>
      </c>
      <c r="H8" t="s">
        <v>3</v>
      </c>
      <c r="I8" t="s">
        <v>24</v>
      </c>
      <c r="J8" t="s">
        <v>24</v>
      </c>
      <c r="K8" t="s">
        <v>3</v>
      </c>
      <c r="L8" t="s">
        <v>3</v>
      </c>
      <c r="M8" t="s">
        <v>3</v>
      </c>
      <c r="N8" t="s">
        <v>23</v>
      </c>
      <c r="O8" t="s">
        <v>24</v>
      </c>
      <c r="P8" t="s">
        <v>3</v>
      </c>
      <c r="Q8" t="s">
        <v>3</v>
      </c>
      <c r="R8" t="s">
        <v>3</v>
      </c>
      <c r="S8" t="s">
        <v>342</v>
      </c>
      <c r="T8" t="s">
        <v>343</v>
      </c>
      <c r="U8" t="s">
        <v>344</v>
      </c>
    </row>
    <row r="9" spans="1:21" x14ac:dyDescent="0.2">
      <c r="A9">
        <v>36</v>
      </c>
      <c r="B9">
        <v>1</v>
      </c>
      <c r="C9" t="s">
        <v>3</v>
      </c>
      <c r="D9" t="s">
        <v>23</v>
      </c>
      <c r="E9" t="s">
        <v>24</v>
      </c>
      <c r="F9" t="s">
        <v>24</v>
      </c>
      <c r="G9" t="s">
        <v>24</v>
      </c>
      <c r="H9" t="s">
        <v>3</v>
      </c>
      <c r="I9" t="s">
        <v>24</v>
      </c>
      <c r="J9" t="s">
        <v>24</v>
      </c>
      <c r="K9" t="s">
        <v>3</v>
      </c>
      <c r="L9" t="s">
        <v>3</v>
      </c>
      <c r="M9" t="s">
        <v>3</v>
      </c>
      <c r="N9" t="s">
        <v>23</v>
      </c>
      <c r="O9" t="s">
        <v>24</v>
      </c>
      <c r="P9" t="s">
        <v>3</v>
      </c>
      <c r="Q9" t="s">
        <v>3</v>
      </c>
      <c r="R9" t="s">
        <v>3</v>
      </c>
      <c r="S9" t="s">
        <v>342</v>
      </c>
      <c r="T9" t="s">
        <v>343</v>
      </c>
      <c r="U9" t="s">
        <v>344</v>
      </c>
    </row>
    <row r="10" spans="1:21" x14ac:dyDescent="0.2">
      <c r="A10">
        <v>37</v>
      </c>
      <c r="B10">
        <v>1</v>
      </c>
      <c r="C10" t="s">
        <v>3</v>
      </c>
      <c r="D10" t="s">
        <v>23</v>
      </c>
      <c r="E10" t="s">
        <v>24</v>
      </c>
      <c r="F10" t="s">
        <v>24</v>
      </c>
      <c r="G10" t="s">
        <v>24</v>
      </c>
      <c r="H10" t="s">
        <v>3</v>
      </c>
      <c r="I10" t="s">
        <v>24</v>
      </c>
      <c r="J10" t="s">
        <v>24</v>
      </c>
      <c r="K10" t="s">
        <v>3</v>
      </c>
      <c r="L10" t="s">
        <v>3</v>
      </c>
      <c r="M10" t="s">
        <v>3</v>
      </c>
      <c r="N10" t="s">
        <v>23</v>
      </c>
      <c r="O10" t="s">
        <v>24</v>
      </c>
      <c r="P10" t="s">
        <v>3</v>
      </c>
      <c r="Q10" t="s">
        <v>3</v>
      </c>
      <c r="R10" t="s">
        <v>3</v>
      </c>
      <c r="S10" t="s">
        <v>342</v>
      </c>
      <c r="T10" t="s">
        <v>343</v>
      </c>
      <c r="U10" t="s">
        <v>344</v>
      </c>
    </row>
    <row r="11" spans="1:21" x14ac:dyDescent="0.2">
      <c r="A11">
        <v>38</v>
      </c>
      <c r="B11">
        <v>1</v>
      </c>
      <c r="C11" t="s">
        <v>3</v>
      </c>
      <c r="D11" t="s">
        <v>23</v>
      </c>
      <c r="E11" t="s">
        <v>24</v>
      </c>
      <c r="F11" t="s">
        <v>24</v>
      </c>
      <c r="G11" t="s">
        <v>24</v>
      </c>
      <c r="H11" t="s">
        <v>3</v>
      </c>
      <c r="I11" t="s">
        <v>24</v>
      </c>
      <c r="J11" t="s">
        <v>24</v>
      </c>
      <c r="K11" t="s">
        <v>3</v>
      </c>
      <c r="L11" t="s">
        <v>3</v>
      </c>
      <c r="M11" t="s">
        <v>3</v>
      </c>
      <c r="N11" t="s">
        <v>23</v>
      </c>
      <c r="O11" t="s">
        <v>24</v>
      </c>
      <c r="P11" t="s">
        <v>3</v>
      </c>
      <c r="Q11" t="s">
        <v>3</v>
      </c>
      <c r="R11" t="s">
        <v>3</v>
      </c>
      <c r="S11" t="s">
        <v>342</v>
      </c>
      <c r="T11" t="s">
        <v>343</v>
      </c>
      <c r="U11" t="s">
        <v>344</v>
      </c>
    </row>
    <row r="12" spans="1:21" x14ac:dyDescent="0.2">
      <c r="A12">
        <v>39</v>
      </c>
      <c r="B12">
        <v>1</v>
      </c>
      <c r="C12" t="s">
        <v>3</v>
      </c>
      <c r="D12" t="s">
        <v>23</v>
      </c>
      <c r="E12" t="s">
        <v>24</v>
      </c>
      <c r="F12" t="s">
        <v>24</v>
      </c>
      <c r="G12" t="s">
        <v>24</v>
      </c>
      <c r="H12" t="s">
        <v>3</v>
      </c>
      <c r="I12" t="s">
        <v>24</v>
      </c>
      <c r="J12" t="s">
        <v>24</v>
      </c>
      <c r="K12" t="s">
        <v>3</v>
      </c>
      <c r="L12" t="s">
        <v>3</v>
      </c>
      <c r="M12" t="s">
        <v>3</v>
      </c>
      <c r="N12" t="s">
        <v>23</v>
      </c>
      <c r="O12" t="s">
        <v>24</v>
      </c>
      <c r="P12" t="s">
        <v>3</v>
      </c>
      <c r="Q12" t="s">
        <v>3</v>
      </c>
      <c r="R12" t="s">
        <v>3</v>
      </c>
      <c r="S12" t="s">
        <v>342</v>
      </c>
      <c r="T12" t="s">
        <v>343</v>
      </c>
      <c r="U12" t="s">
        <v>344</v>
      </c>
    </row>
    <row r="13" spans="1:21" x14ac:dyDescent="0.2">
      <c r="A13">
        <v>40</v>
      </c>
      <c r="B13">
        <v>1</v>
      </c>
      <c r="C13" t="s">
        <v>3</v>
      </c>
      <c r="D13" t="s">
        <v>23</v>
      </c>
      <c r="E13" t="s">
        <v>24</v>
      </c>
      <c r="F13" t="s">
        <v>24</v>
      </c>
      <c r="G13" t="s">
        <v>24</v>
      </c>
      <c r="H13" t="s">
        <v>3</v>
      </c>
      <c r="I13" t="s">
        <v>24</v>
      </c>
      <c r="J13" t="s">
        <v>24</v>
      </c>
      <c r="K13" t="s">
        <v>3</v>
      </c>
      <c r="L13" t="s">
        <v>3</v>
      </c>
      <c r="M13" t="s">
        <v>3</v>
      </c>
      <c r="N13" t="s">
        <v>23</v>
      </c>
      <c r="O13" t="s">
        <v>24</v>
      </c>
      <c r="P13" t="s">
        <v>3</v>
      </c>
      <c r="Q13" t="s">
        <v>3</v>
      </c>
      <c r="R13" t="s">
        <v>3</v>
      </c>
      <c r="S13" t="s">
        <v>342</v>
      </c>
      <c r="T13" t="s">
        <v>343</v>
      </c>
      <c r="U13" t="s">
        <v>344</v>
      </c>
    </row>
    <row r="14" spans="1:21" x14ac:dyDescent="0.2">
      <c r="A14">
        <v>41</v>
      </c>
      <c r="B14">
        <v>1</v>
      </c>
      <c r="C14" t="s">
        <v>3</v>
      </c>
      <c r="D14" t="s">
        <v>23</v>
      </c>
      <c r="E14" t="s">
        <v>24</v>
      </c>
      <c r="F14" t="s">
        <v>24</v>
      </c>
      <c r="G14" t="s">
        <v>24</v>
      </c>
      <c r="H14" t="s">
        <v>3</v>
      </c>
      <c r="I14" t="s">
        <v>24</v>
      </c>
      <c r="J14" t="s">
        <v>24</v>
      </c>
      <c r="K14" t="s">
        <v>3</v>
      </c>
      <c r="L14" t="s">
        <v>3</v>
      </c>
      <c r="M14" t="s">
        <v>3</v>
      </c>
      <c r="N14" t="s">
        <v>23</v>
      </c>
      <c r="O14" t="s">
        <v>24</v>
      </c>
      <c r="P14" t="s">
        <v>3</v>
      </c>
      <c r="Q14" t="s">
        <v>3</v>
      </c>
      <c r="R14" t="s">
        <v>3</v>
      </c>
      <c r="S14" t="s">
        <v>342</v>
      </c>
      <c r="T14" t="s">
        <v>343</v>
      </c>
      <c r="U14" t="s">
        <v>344</v>
      </c>
    </row>
    <row r="15" spans="1:21" x14ac:dyDescent="0.2">
      <c r="A15">
        <v>81</v>
      </c>
      <c r="B15">
        <v>1</v>
      </c>
      <c r="C15" t="s">
        <v>3</v>
      </c>
      <c r="D15" t="s">
        <v>127</v>
      </c>
      <c r="E15" t="s">
        <v>127</v>
      </c>
      <c r="F15" t="s">
        <v>127</v>
      </c>
      <c r="G15" t="s">
        <v>127</v>
      </c>
      <c r="H15" t="s">
        <v>3</v>
      </c>
      <c r="I15" t="s">
        <v>127</v>
      </c>
      <c r="J15" t="s">
        <v>127</v>
      </c>
      <c r="K15" t="s">
        <v>3</v>
      </c>
      <c r="L15" t="s">
        <v>3</v>
      </c>
      <c r="M15" t="s">
        <v>3</v>
      </c>
      <c r="N15" t="s">
        <v>127</v>
      </c>
      <c r="O15" t="s">
        <v>345</v>
      </c>
      <c r="P15" t="s">
        <v>3</v>
      </c>
      <c r="Q15" t="s">
        <v>3</v>
      </c>
      <c r="R15" t="s">
        <v>3</v>
      </c>
      <c r="S15" t="s">
        <v>346</v>
      </c>
      <c r="T15" t="s">
        <v>347</v>
      </c>
      <c r="U15" t="s">
        <v>348</v>
      </c>
    </row>
    <row r="16" spans="1:21" x14ac:dyDescent="0.2">
      <c r="A16">
        <v>82</v>
      </c>
      <c r="B16">
        <v>1</v>
      </c>
      <c r="C16" t="s">
        <v>3</v>
      </c>
      <c r="D16" t="s">
        <v>127</v>
      </c>
      <c r="E16" t="s">
        <v>127</v>
      </c>
      <c r="F16" t="s">
        <v>127</v>
      </c>
      <c r="G16" t="s">
        <v>127</v>
      </c>
      <c r="H16" t="s">
        <v>3</v>
      </c>
      <c r="I16" t="s">
        <v>127</v>
      </c>
      <c r="J16" t="s">
        <v>127</v>
      </c>
      <c r="K16" t="s">
        <v>3</v>
      </c>
      <c r="L16" t="s">
        <v>3</v>
      </c>
      <c r="M16" t="s">
        <v>3</v>
      </c>
      <c r="N16" t="s">
        <v>127</v>
      </c>
      <c r="O16" t="s">
        <v>345</v>
      </c>
      <c r="P16" t="s">
        <v>3</v>
      </c>
      <c r="Q16" t="s">
        <v>3</v>
      </c>
      <c r="R16" t="s">
        <v>3</v>
      </c>
      <c r="S16" t="s">
        <v>346</v>
      </c>
      <c r="T16" t="s">
        <v>347</v>
      </c>
      <c r="U16" t="s">
        <v>348</v>
      </c>
    </row>
    <row r="17" spans="1:21" x14ac:dyDescent="0.2">
      <c r="A17">
        <v>83</v>
      </c>
      <c r="B17">
        <v>1</v>
      </c>
      <c r="C17" t="s">
        <v>3</v>
      </c>
      <c r="D17" t="s">
        <v>3</v>
      </c>
      <c r="E17" t="s">
        <v>137</v>
      </c>
      <c r="F17" t="s">
        <v>137</v>
      </c>
      <c r="G17" t="s">
        <v>137</v>
      </c>
      <c r="H17" t="s">
        <v>3</v>
      </c>
      <c r="I17" t="s">
        <v>137</v>
      </c>
      <c r="J17" t="s">
        <v>137</v>
      </c>
      <c r="K17" t="s">
        <v>3</v>
      </c>
      <c r="L17" t="s">
        <v>3</v>
      </c>
      <c r="M17" t="s">
        <v>3</v>
      </c>
      <c r="N17" t="s">
        <v>3</v>
      </c>
      <c r="O17" t="s">
        <v>349</v>
      </c>
      <c r="P17" t="s">
        <v>3</v>
      </c>
      <c r="Q17" t="s">
        <v>3</v>
      </c>
      <c r="R17" t="s">
        <v>3</v>
      </c>
      <c r="S17" t="s">
        <v>350</v>
      </c>
      <c r="T17" t="s">
        <v>351</v>
      </c>
      <c r="U17" t="s">
        <v>348</v>
      </c>
    </row>
    <row r="18" spans="1:21" x14ac:dyDescent="0.2">
      <c r="A18">
        <v>84</v>
      </c>
      <c r="B18">
        <v>1</v>
      </c>
      <c r="C18" t="s">
        <v>3</v>
      </c>
      <c r="D18" t="s">
        <v>3</v>
      </c>
      <c r="E18" t="s">
        <v>137</v>
      </c>
      <c r="F18" t="s">
        <v>137</v>
      </c>
      <c r="G18" t="s">
        <v>137</v>
      </c>
      <c r="H18" t="s">
        <v>3</v>
      </c>
      <c r="I18" t="s">
        <v>137</v>
      </c>
      <c r="J18" t="s">
        <v>137</v>
      </c>
      <c r="K18" t="s">
        <v>3</v>
      </c>
      <c r="L18" t="s">
        <v>3</v>
      </c>
      <c r="M18" t="s">
        <v>3</v>
      </c>
      <c r="N18" t="s">
        <v>3</v>
      </c>
      <c r="O18" t="s">
        <v>349</v>
      </c>
      <c r="P18" t="s">
        <v>3</v>
      </c>
      <c r="Q18" t="s">
        <v>3</v>
      </c>
      <c r="R18" t="s">
        <v>3</v>
      </c>
      <c r="S18" t="s">
        <v>350</v>
      </c>
      <c r="T18" t="s">
        <v>351</v>
      </c>
      <c r="U18" t="s">
        <v>348</v>
      </c>
    </row>
    <row r="19" spans="1:21" x14ac:dyDescent="0.2">
      <c r="A19">
        <v>85</v>
      </c>
      <c r="B19">
        <v>1</v>
      </c>
      <c r="C19" t="s">
        <v>3</v>
      </c>
      <c r="D19" t="s">
        <v>23</v>
      </c>
      <c r="E19" t="s">
        <v>146</v>
      </c>
      <c r="F19" t="s">
        <v>146</v>
      </c>
      <c r="G19" t="s">
        <v>146</v>
      </c>
      <c r="H19" t="s">
        <v>3</v>
      </c>
      <c r="I19" t="s">
        <v>146</v>
      </c>
      <c r="J19" t="s">
        <v>146</v>
      </c>
      <c r="K19" t="s">
        <v>3</v>
      </c>
      <c r="L19" t="s">
        <v>3</v>
      </c>
      <c r="M19" t="s">
        <v>3</v>
      </c>
      <c r="N19" t="s">
        <v>23</v>
      </c>
      <c r="O19" t="s">
        <v>146</v>
      </c>
      <c r="P19" t="s">
        <v>3</v>
      </c>
      <c r="Q19" t="s">
        <v>3</v>
      </c>
      <c r="R19" t="s">
        <v>3</v>
      </c>
      <c r="S19" t="s">
        <v>352</v>
      </c>
      <c r="T19" t="s">
        <v>353</v>
      </c>
      <c r="U19" t="s">
        <v>348</v>
      </c>
    </row>
    <row r="20" spans="1:21" x14ac:dyDescent="0.2">
      <c r="A20">
        <v>86</v>
      </c>
      <c r="B20">
        <v>1</v>
      </c>
      <c r="C20" t="s">
        <v>3</v>
      </c>
      <c r="D20" t="s">
        <v>23</v>
      </c>
      <c r="E20" t="s">
        <v>146</v>
      </c>
      <c r="F20" t="s">
        <v>146</v>
      </c>
      <c r="G20" t="s">
        <v>146</v>
      </c>
      <c r="H20" t="s">
        <v>3</v>
      </c>
      <c r="I20" t="s">
        <v>146</v>
      </c>
      <c r="J20" t="s">
        <v>146</v>
      </c>
      <c r="K20" t="s">
        <v>3</v>
      </c>
      <c r="L20" t="s">
        <v>3</v>
      </c>
      <c r="M20" t="s">
        <v>3</v>
      </c>
      <c r="N20" t="s">
        <v>23</v>
      </c>
      <c r="O20" t="s">
        <v>146</v>
      </c>
      <c r="P20" t="s">
        <v>3</v>
      </c>
      <c r="Q20" t="s">
        <v>3</v>
      </c>
      <c r="R20" t="s">
        <v>3</v>
      </c>
      <c r="S20" t="s">
        <v>352</v>
      </c>
      <c r="T20" t="s">
        <v>353</v>
      </c>
      <c r="U20" t="s">
        <v>348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02-01-07</v>
      </c>
      <c r="G12" t="str">
        <f>Source!G12</f>
        <v>02-01-07 Демонтаж ТП 12630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dcterms:created xsi:type="dcterms:W3CDTF">2025-10-28T08:33:41Z</dcterms:created>
  <dcterms:modified xsi:type="dcterms:W3CDTF">2025-10-28T08:34:44Z</dcterms:modified>
</cp:coreProperties>
</file>